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14 - DEURB\ABNER\2025\Muro Creche Divinéia\"/>
    </mc:Choice>
  </mc:AlternateContent>
  <xr:revisionPtr revIDLastSave="0" documentId="13_ncr:1_{AECFC91D-6879-49E7-B259-7853FE93C661}" xr6:coauthVersionLast="47" xr6:coauthVersionMax="47" xr10:uidLastSave="{00000000-0000-0000-0000-000000000000}"/>
  <bookViews>
    <workbookView xWindow="-108" yWindow="-108" windowWidth="23256" windowHeight="12576" xr2:uid="{A199E552-64DC-4FA2-9461-1710E493F2AF}"/>
  </bookViews>
  <sheets>
    <sheet name="Planilha Muro" sheetId="2" r:id="rId1"/>
    <sheet name="Cronograma Muro" sheetId="4" r:id="rId2"/>
    <sheet name="BDI" sheetId="5" r:id="rId3"/>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4" l="1"/>
  <c r="G26" i="4"/>
  <c r="G27" i="4"/>
  <c r="G23" i="4"/>
  <c r="G25" i="4"/>
  <c r="E21" i="4"/>
  <c r="D27" i="4"/>
  <c r="G21" i="4"/>
  <c r="F21" i="4"/>
  <c r="E13" i="4"/>
  <c r="E27" i="4" s="1"/>
  <c r="H25" i="4"/>
  <c r="H23" i="4"/>
  <c r="H21" i="4"/>
  <c r="H19" i="4"/>
  <c r="F19" i="4"/>
  <c r="H17" i="4"/>
  <c r="F17" i="4"/>
  <c r="H15" i="4"/>
  <c r="F15" i="4"/>
  <c r="I39" i="2"/>
  <c r="H43" i="2"/>
  <c r="I43" i="2"/>
  <c r="H9" i="2"/>
  <c r="I9" i="2" s="1"/>
  <c r="I6" i="2" s="1"/>
  <c r="H10" i="2"/>
  <c r="I10" i="2" s="1"/>
  <c r="H8" i="2"/>
  <c r="I8" i="2" s="1"/>
  <c r="H7" i="2"/>
  <c r="I7" i="2" s="1"/>
  <c r="H42" i="2"/>
  <c r="I42" i="2" s="1"/>
  <c r="H41" i="2"/>
  <c r="I41" i="2" s="1"/>
  <c r="H38" i="2"/>
  <c r="I38" i="2" s="1"/>
  <c r="H37" i="2"/>
  <c r="I37" i="2" s="1"/>
  <c r="H36" i="2"/>
  <c r="I36" i="2" s="1"/>
  <c r="H40" i="2"/>
  <c r="I40" i="2" s="1"/>
  <c r="H34" i="2"/>
  <c r="I34" i="2" s="1"/>
  <c r="H33" i="2"/>
  <c r="I33" i="2" s="1"/>
  <c r="H32" i="2"/>
  <c r="I32" i="2" s="1"/>
  <c r="H31" i="2"/>
  <c r="I31" i="2" s="1"/>
  <c r="I30" i="2" s="1"/>
  <c r="H29" i="2"/>
  <c r="I29" i="2" s="1"/>
  <c r="H28" i="2"/>
  <c r="I28" i="2" s="1"/>
  <c r="I27" i="2" s="1"/>
  <c r="H26" i="2"/>
  <c r="I26" i="2" s="1"/>
  <c r="H25" i="2"/>
  <c r="I25" i="2" s="1"/>
  <c r="H23" i="2"/>
  <c r="I23" i="2" s="1"/>
  <c r="H22" i="2"/>
  <c r="I22" i="2" s="1"/>
  <c r="H19" i="2"/>
  <c r="I19" i="2" s="1"/>
  <c r="H14" i="2"/>
  <c r="I14" i="2" s="1"/>
  <c r="H13" i="2"/>
  <c r="I13" i="2" s="1"/>
  <c r="H12" i="2"/>
  <c r="I12" i="2" s="1"/>
  <c r="C21" i="5"/>
  <c r="C16" i="5"/>
  <c r="E11" i="4"/>
  <c r="H13" i="4"/>
  <c r="H11" i="4"/>
  <c r="H27" i="4" l="1"/>
  <c r="E26" i="4"/>
  <c r="E9" i="4"/>
  <c r="F26" i="4"/>
  <c r="I35" i="2"/>
  <c r="I24" i="2"/>
  <c r="I11" i="2"/>
  <c r="H9" i="4"/>
  <c r="H21" i="2" l="1"/>
  <c r="I21" i="2" s="1"/>
  <c r="I20" i="2" s="1"/>
  <c r="H17" i="2"/>
  <c r="I17" i="2" s="1"/>
  <c r="H18" i="2"/>
  <c r="I18" i="2" s="1"/>
  <c r="H16" i="2"/>
  <c r="I16" i="2" s="1"/>
  <c r="I15" i="2" l="1"/>
  <c r="I44" i="2" s="1"/>
</calcChain>
</file>

<file path=xl/sharedStrings.xml><?xml version="1.0" encoding="utf-8"?>
<sst xmlns="http://schemas.openxmlformats.org/spreadsheetml/2006/main" count="252" uniqueCount="147">
  <si>
    <t>ITEM</t>
  </si>
  <si>
    <t>CÓDIGO</t>
  </si>
  <si>
    <t xml:space="preserve">DESCRIÇÃO </t>
  </si>
  <si>
    <t>FONTE</t>
  </si>
  <si>
    <t>UNIDADE</t>
  </si>
  <si>
    <t>QUANTIDADE</t>
  </si>
  <si>
    <t>PREÇO TOTAL</t>
  </si>
  <si>
    <t>m²</t>
  </si>
  <si>
    <t>PREÇO COM BDI</t>
  </si>
  <si>
    <t>PREÇO SEM BDI</t>
  </si>
  <si>
    <t>1.1</t>
  </si>
  <si>
    <t>1.2</t>
  </si>
  <si>
    <t>SUBTOTAL =</t>
  </si>
  <si>
    <t>2.1</t>
  </si>
  <si>
    <t>2.2</t>
  </si>
  <si>
    <t>2.3</t>
  </si>
  <si>
    <t>3.1</t>
  </si>
  <si>
    <t>6.1</t>
  </si>
  <si>
    <t>PREÇO TOTAL COM BDI =</t>
  </si>
  <si>
    <t>AUTOR: ABNER FERREIRA DE MELO</t>
  </si>
  <si>
    <t>REFERÊNCIAS:</t>
  </si>
  <si>
    <t>1.3</t>
  </si>
  <si>
    <t>CRONOGRAMA FÍSICO-FINANCEIRO</t>
  </si>
  <si>
    <t>ETAPAS/DESCRIÇÃO</t>
  </si>
  <si>
    <t>TOTAL  ETAPAS</t>
  </si>
  <si>
    <t>MÊS 1</t>
  </si>
  <si>
    <t>MÊS 2</t>
  </si>
  <si>
    <t>SOMA</t>
  </si>
  <si>
    <t>Físico %</t>
  </si>
  <si>
    <t>Financeiro</t>
  </si>
  <si>
    <t>TOTAL</t>
  </si>
  <si>
    <t>BDI = 26,5%</t>
  </si>
  <si>
    <r>
      <rPr>
        <b/>
        <sz val="12"/>
        <rFont val="Calibri"/>
        <family val="2"/>
        <scheme val="minor"/>
      </rPr>
      <t>FÍSICO/
FINANCEIRO</t>
    </r>
  </si>
  <si>
    <t>TIPO DE OBRA DO EMPREENDIMENTO: REFORMA</t>
  </si>
  <si>
    <t>DESONERAÇÃO: SIM</t>
  </si>
  <si>
    <t>COMPOSIÇÃO DE BDI</t>
  </si>
  <si>
    <t xml:space="preserve">ITENS </t>
  </si>
  <si>
    <t>DESCRIÇÃO</t>
  </si>
  <si>
    <t>PERCENTUAL</t>
  </si>
  <si>
    <t>1.0</t>
  </si>
  <si>
    <t>ADMINISTRAÇÃO CENTRAL</t>
  </si>
  <si>
    <t>2.0</t>
  </si>
  <si>
    <t>SEGURO + GARANTIA</t>
  </si>
  <si>
    <t>3.0</t>
  </si>
  <si>
    <t>RISCO</t>
  </si>
  <si>
    <t>4.0</t>
  </si>
  <si>
    <t>DESPESAS FINANCEIRAS</t>
  </si>
  <si>
    <t>5.0</t>
  </si>
  <si>
    <t>LUCRO</t>
  </si>
  <si>
    <t>6.0</t>
  </si>
  <si>
    <t>TRIBUTOS</t>
  </si>
  <si>
    <t>COFINS</t>
  </si>
  <si>
    <t>6.2</t>
  </si>
  <si>
    <t>PIS</t>
  </si>
  <si>
    <t>6.3</t>
  </si>
  <si>
    <t>ISS</t>
  </si>
  <si>
    <t>6.4</t>
  </si>
  <si>
    <t>CPRB</t>
  </si>
  <si>
    <t xml:space="preserve">TOTAL </t>
  </si>
  <si>
    <t>OS VALORES DE BDI FORAM CALCULADOS COM O EMPREGO DA FÓRMULA:</t>
  </si>
  <si>
    <t>OBRA: REFORMA DO ANTIGO PRÉ-ESCOLAR PEQUENO POLEGAR, RUA RONCADOR, N.º 330, BAIRRO CENTRO, UNAÍ-MG</t>
  </si>
  <si>
    <t>ED-51110</t>
  </si>
  <si>
    <t>ESCAVAÇÃO MANUAL DE TERRA (DESATERRO MANUAL), INCLUSIVE DESCARGA LATERAL, EXCLUSIVE RETIRADA E TRANSPORTE DO MATERIAL ESCAVADO</t>
  </si>
  <si>
    <t>SICOR-MG</t>
  </si>
  <si>
    <t>m³</t>
  </si>
  <si>
    <t>FUNDAÇÃO / ESTACAS</t>
  </si>
  <si>
    <t>ED-49787</t>
  </si>
  <si>
    <t>FORNECIMENTO DE CONCRETO ESTRUTURAL, PREPARADO EM OBRA COM BETONEIRA, COM FCK 25MPA, INCLUSIVE LANÇAMENTO, ADENSAMENTO E ACABAMENTO (FUNDAÇÃO)</t>
  </si>
  <si>
    <t>ED-48298</t>
  </si>
  <si>
    <t>CORTE, DOBRA E MONTAGEM DE AÇO CA-50/60, INCLUSIVE ESPAÇADOR</t>
  </si>
  <si>
    <t>ED-49810</t>
  </si>
  <si>
    <t>Kg</t>
  </si>
  <si>
    <t>kg</t>
  </si>
  <si>
    <t>ED-50174</t>
  </si>
  <si>
    <t>IMPERMEABILIZAÇÃO COM EMULSÃO ASFÁLTICA, DUAS (2) DEMÃOS</t>
  </si>
  <si>
    <t>VIGAS BALDRAMES</t>
  </si>
  <si>
    <t>VIGAS INTERMEDIÁRIAS E TIRANTES</t>
  </si>
  <si>
    <t>3.2</t>
  </si>
  <si>
    <t>3.3</t>
  </si>
  <si>
    <t>4.1</t>
  </si>
  <si>
    <t>4.2</t>
  </si>
  <si>
    <t>VIGAS SUPERIORES</t>
  </si>
  <si>
    <t>ED-49619</t>
  </si>
  <si>
    <t>FORNECIMENTO DE CONCRETO ESTRUTURAL, PREPARADO EM OBRA, COM FCK 25MPA, INCLUSIVE LANÇAMENTO, ADENSAMENTO E ACABAMENTO</t>
  </si>
  <si>
    <t>FÔRMA E DESFORMA PARA VIGA-CINTA/BLOCO COM TÁBUA E SARRAFO, REAPROVEITAMENTO (3X)</t>
  </si>
  <si>
    <t xml:space="preserve">PILARES </t>
  </si>
  <si>
    <t>5.1</t>
  </si>
  <si>
    <t>5.2</t>
  </si>
  <si>
    <t>ED-48202</t>
  </si>
  <si>
    <t>ALVENARIA ESTRUTURAL COM BLOCO DE CONCRETO, ESP. 19CM , (FBK 4,5MPA), INCLUSIVE ARGAMASSA PARA ASSENTAMENTO</t>
  </si>
  <si>
    <t>ALVENARIA</t>
  </si>
  <si>
    <t>ED-48232</t>
  </si>
  <si>
    <t>ALVENARIA DE VEDAÇÃO COM TIJOLO CERÂMICO FURADO, ESP. 14CM, PARA REVESTIMENTO, INCLUSIVE ARGAMASSA PARA ASSENTAMENTO</t>
  </si>
  <si>
    <t>ED-50730</t>
  </si>
  <si>
    <t>CHAPISCO COM ARGAMASSA, TRAÇO 1:2:3 (CIMENTO, AREIA E PEDRISCO), APLICADO COM COLHER, ESP. 5MM, INCLUSIVE ARGAMASSA COM PREPARO MECANIZADO</t>
  </si>
  <si>
    <t>ED-6282</t>
  </si>
  <si>
    <t>REBOCO COM ARGAMASSA, TRAÇO 1:2:8 (CIMENTO, CAL E AREIA) , ESP. 25MM, APLICAÇÃO MANUAL, INCLUSIVE ARGAMASSA COM PREPARO MECANIZADO</t>
  </si>
  <si>
    <t>ED-48332</t>
  </si>
  <si>
    <t>m</t>
  </si>
  <si>
    <t>VIGA PAREDE</t>
  </si>
  <si>
    <t>7.1</t>
  </si>
  <si>
    <t>PINGADEIRA COM DIMENSÃO (20X5)CM, MOLDADO "IN-LOCO", EM CONCRETO NÃO ESTRUTURAL, PREPARADO EM OBRA COM BETONEIRA, COM FCK 15MPA, INCLUSIVE LANÇAMENTO, ADENSAMENTO, ACABAMENTO E ARMAÇÃO</t>
  </si>
  <si>
    <t>ED-8398</t>
  </si>
  <si>
    <t>FÔRMA E DESFORMA DE COMPENSADO PLASTIFICADO, ESP. 12MM, REAPROVEITAMENTO (3X), EXCLUSIVE ESCORAMENTO</t>
  </si>
  <si>
    <t>7.2</t>
  </si>
  <si>
    <t>7.3</t>
  </si>
  <si>
    <t>ACABAMENTO</t>
  </si>
  <si>
    <t>ED-50514</t>
  </si>
  <si>
    <t>PREPARAÇÃO PARA EMASSAMENTO OU PINTURA (LÁTEX/ ACRÍLICA) EM PAREDE, INCLUSIVE UMA (1) DEMÃO DE SELADOR ACRÍLICO</t>
  </si>
  <si>
    <t>ED-50451</t>
  </si>
  <si>
    <t>PINTURA ACRÍLICA EM PAREDE, DUAS (2) DEMÃOS, COM APLICAÇÃO MANUAL</t>
  </si>
  <si>
    <t>8.1</t>
  </si>
  <si>
    <t>8.2</t>
  </si>
  <si>
    <t>8.3</t>
  </si>
  <si>
    <t>SICOR-MG / ABRIL 2025</t>
  </si>
  <si>
    <t>SERVIÇOS PRELIMINARES</t>
  </si>
  <si>
    <t>3.4</t>
  </si>
  <si>
    <t>4.3</t>
  </si>
  <si>
    <t>7.4</t>
  </si>
  <si>
    <t>9.1</t>
  </si>
  <si>
    <t>9.2</t>
  </si>
  <si>
    <t>9.3</t>
  </si>
  <si>
    <t>ED-48435</t>
  </si>
  <si>
    <t>DEMOLIÇÃO MANUAL DE ALVENARIA DE TIJOLO CERÂMICO OU BLOCO DE CONCRETO, INCLUSIVE AFASTAMENTO E EMPILHAMENTO</t>
  </si>
  <si>
    <t>ED-50703</t>
  </si>
  <si>
    <t>LIMPEZA DE TERRENO, INCLUSIVE CAPINA, RASTELAMENTO COM AFASTAMENTO ATÉ VINTE (20) METROS E QUEIMA CONTROLADA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</si>
  <si>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</si>
  <si>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</si>
  <si>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</si>
  <si>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 DESMOBILIZAÇÃO E LIGAÇÕES PROVISÓRIAS EXTERNAS</t>
  </si>
  <si>
    <t>mês</t>
  </si>
  <si>
    <t>1.4</t>
  </si>
  <si>
    <t>9.4</t>
  </si>
  <si>
    <t>ED-50266</t>
  </si>
  <si>
    <t>LIMPEZA FINAL PARA ENTREGA DA OBRA</t>
  </si>
  <si>
    <t>PLANILHA ORÇAMENTÁRIA - MURO DE DIVISA - C.E.I AVENIDA RIO DE JANEIRO, N.º 279, BAIRRO DIVINÉIA</t>
  </si>
  <si>
    <t>PRAZO DE EXECUÇÃO = 3 MESES</t>
  </si>
  <si>
    <t>MÊS 3</t>
  </si>
  <si>
    <t>VIGAS BALDRAME</t>
  </si>
  <si>
    <t xml:space="preserve">VIGAS INTERMEDIÁRIAS E TIRANTES </t>
  </si>
  <si>
    <t xml:space="preserve">ALVENARIA </t>
  </si>
  <si>
    <t xml:space="preserve">VIGA PAREDE </t>
  </si>
  <si>
    <t>OBRA: CONSTRUÇÃO DE MURO DE DIVISA C.E.I DIVINÉIA</t>
  </si>
  <si>
    <t>ENDEREÇO: AVENIDA RIO DE JANEIRO, N.º 279, BAIRRO DIVINÉIA / UNAÍ-MG</t>
  </si>
  <si>
    <t>PRAZO DA OBRA: 3 MESES</t>
  </si>
  <si>
    <t>DATA: DEZEMBRO 2025</t>
  </si>
  <si>
    <t>DATA: DEZEMBRO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</si>
</sst>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9" x14ac:knownFonts="1">
    <font>
      <sz val="11"/>
      <color theme="1"/>
      <name val="Calibri"/>
      <family val="2"/>
      <scheme val="minor"/>
    </font>
    <font>
      <b/>
      <sz val="12"/>
      <color theme="1"/>
      <name val="Calibri"/>
      <family val="2"/>
      <scheme val="minor"/>
    </font>
    <font>
      <sz val="8"/>
      <name val="Calibri"/>
      <family val="2"/>
      <scheme val="minor"/>
    </font>
    <font>
      <sz val="12"/>
      <color theme="1"/>
      <name val="Calibri"/>
      <family val="2"/>
      <scheme val="minor"/>
    </font>
    <font>
      <sz val="12"/>
      <name val="Calibri"/>
      <family val="2"/>
      <scheme val="minor"/>
    </font>
    <font>
      <b/>
      <sz val="12"/>
      <name val="Calibri"/>
      <family val="2"/>
      <scheme val="minor"/>
    </font>
    <font>
      <sz val="12"/>
      <color rgb="FF000000"/>
      <name val="Calibri"/>
      <family val="2"/>
      <scheme val="minor"/>
    </font>
    <font>
      <sz val="10"/>
      <name val="Arial"/>
      <family val="2"/>
    </font>
    <font>
      <b/>
      <sz val="12"/>
      <color indexed="62"/>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92D05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3">
    <xf numFmtId="0" fontId="0" fillId="0" borderId="0"/>
    <xf numFmtId="0" fontId="7" fillId="0" borderId="0"/>
    <xf numFmtId="9" fontId="7" fillId="0" borderId="0" applyFont="0" applyFill="0" applyBorder="0" applyAlignment="0" applyProtection="0"/>
  </cellStyleXfs>
  <cellXfs count="91">
    <xf numFmtId="0" fontId="0" fillId="0" borderId="0" xfId="0"/>
    <xf numFmtId="0" fontId="0" fillId="0" borderId="0" xfId="0" applyAlignment="1">
      <alignment horizontal="left" vertical="top"/>
    </xf>
    <xf numFmtId="0" fontId="5"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1" xfId="0" applyFont="1" applyBorder="1" applyAlignment="1">
      <alignment horizontal="center" vertical="top" wrapText="1"/>
    </xf>
    <xf numFmtId="9" fontId="6" fillId="0" borderId="1" xfId="0" applyNumberFormat="1" applyFont="1" applyBorder="1" applyAlignment="1">
      <alignment horizontal="center" vertical="top" shrinkToFit="1"/>
    </xf>
    <xf numFmtId="9" fontId="6" fillId="0" borderId="1" xfId="0" applyNumberFormat="1" applyFont="1" applyBorder="1" applyAlignment="1">
      <alignment horizontal="center" wrapText="1"/>
    </xf>
    <xf numFmtId="0" fontId="4" fillId="4" borderId="1" xfId="0" applyFont="1" applyFill="1" applyBorder="1" applyAlignment="1">
      <alignment horizontal="center" vertical="top" wrapText="1"/>
    </xf>
    <xf numFmtId="164" fontId="6" fillId="4" borderId="1" xfId="0" applyNumberFormat="1" applyFont="1" applyFill="1" applyBorder="1" applyAlignment="1">
      <alignment horizontal="center" vertical="top" shrinkToFit="1"/>
    </xf>
    <xf numFmtId="0" fontId="6" fillId="4" borderId="1" xfId="0" applyFont="1" applyFill="1" applyBorder="1" applyAlignment="1">
      <alignment horizontal="center" wrapText="1"/>
    </xf>
    <xf numFmtId="4" fontId="6" fillId="4" borderId="1" xfId="0" applyNumberFormat="1" applyFont="1" applyFill="1" applyBorder="1" applyAlignment="1">
      <alignment horizontal="center" vertical="top" shrinkToFit="1"/>
    </xf>
    <xf numFmtId="0" fontId="4" fillId="5" borderId="1" xfId="0" applyFont="1" applyFill="1" applyBorder="1" applyAlignment="1">
      <alignment horizontal="center" vertical="top" wrapText="1"/>
    </xf>
    <xf numFmtId="164" fontId="6" fillId="5" borderId="1" xfId="0" applyNumberFormat="1" applyFont="1" applyFill="1" applyBorder="1" applyAlignment="1">
      <alignment horizontal="center" vertical="top" shrinkToFit="1"/>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0" fontId="3" fillId="0" borderId="0" xfId="0" applyFont="1" applyAlignment="1">
      <alignment horizontal="center" vertical="center"/>
    </xf>
    <xf numFmtId="0" fontId="1" fillId="2"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0" xfId="0" applyFont="1" applyAlignment="1">
      <alignment horizontal="left" vertical="top" wrapText="1"/>
    </xf>
    <xf numFmtId="164" fontId="3" fillId="4" borderId="1" xfId="0" applyNumberFormat="1" applyFont="1" applyFill="1" applyBorder="1" applyAlignment="1">
      <alignment horizontal="center" vertical="center"/>
    </xf>
    <xf numFmtId="0" fontId="5" fillId="0" borderId="23" xfId="0" applyFont="1" applyBorder="1" applyAlignment="1">
      <alignment horizontal="left" vertical="center" wrapText="1"/>
    </xf>
    <xf numFmtId="0" fontId="1" fillId="0" borderId="25" xfId="1" applyFont="1" applyBorder="1" applyAlignment="1">
      <alignment horizontal="center" vertical="center"/>
    </xf>
    <xf numFmtId="0" fontId="1" fillId="0" borderId="26" xfId="1" applyFont="1" applyBorder="1" applyAlignment="1">
      <alignment horizontal="center" vertical="center"/>
    </xf>
    <xf numFmtId="0" fontId="1" fillId="0" borderId="27" xfId="1" applyFont="1" applyBorder="1" applyAlignment="1">
      <alignment horizontal="center" vertical="center"/>
    </xf>
    <xf numFmtId="0" fontId="5" fillId="0" borderId="28" xfId="1" applyFont="1" applyBorder="1" applyAlignment="1">
      <alignment horizontal="center"/>
    </xf>
    <xf numFmtId="0" fontId="1" fillId="0" borderId="2" xfId="1" applyFont="1" applyBorder="1" applyAlignment="1">
      <alignment horizontal="left"/>
    </xf>
    <xf numFmtId="4" fontId="1" fillId="0" borderId="29" xfId="1" applyNumberFormat="1" applyFont="1" applyBorder="1" applyAlignment="1">
      <alignment horizontal="center" vertical="center"/>
    </xf>
    <xf numFmtId="0" fontId="1" fillId="0" borderId="3" xfId="1" applyFont="1" applyBorder="1" applyAlignment="1">
      <alignment horizontal="left"/>
    </xf>
    <xf numFmtId="0" fontId="5" fillId="0" borderId="30" xfId="1" applyFont="1" applyBorder="1" applyAlignment="1">
      <alignment horizontal="center"/>
    </xf>
    <xf numFmtId="0" fontId="1" fillId="0" borderId="1" xfId="1" applyFont="1" applyBorder="1" applyAlignment="1">
      <alignment horizontal="left"/>
    </xf>
    <xf numFmtId="0" fontId="5" fillId="0" borderId="18" xfId="1" applyFont="1" applyBorder="1"/>
    <xf numFmtId="0" fontId="1" fillId="0" borderId="31" xfId="1" applyFont="1" applyBorder="1" applyAlignment="1">
      <alignment horizontal="right"/>
    </xf>
    <xf numFmtId="10" fontId="5" fillId="0" borderId="32" xfId="2" applyNumberFormat="1" applyFont="1" applyBorder="1" applyAlignment="1">
      <alignment horizontal="center"/>
    </xf>
    <xf numFmtId="0" fontId="1" fillId="2" borderId="1" xfId="0" applyFont="1" applyFill="1" applyBorder="1" applyAlignment="1">
      <alignment vertical="top" wrapText="1"/>
    </xf>
    <xf numFmtId="0" fontId="3" fillId="0" borderId="1" xfId="0" applyFont="1" applyBorder="1" applyAlignment="1">
      <alignment horizontal="center" vertical="center" wrapText="1"/>
    </xf>
    <xf numFmtId="164" fontId="1" fillId="6" borderId="33" xfId="0" applyNumberFormat="1" applyFont="1" applyFill="1" applyBorder="1" applyAlignment="1">
      <alignment horizontal="center" vertical="center"/>
    </xf>
    <xf numFmtId="164" fontId="6" fillId="6" borderId="1" xfId="0" applyNumberFormat="1" applyFont="1" applyFill="1" applyBorder="1" applyAlignment="1">
      <alignment horizontal="center" vertical="top" shrinkToFit="1"/>
    </xf>
    <xf numFmtId="164" fontId="1" fillId="2" borderId="8" xfId="0" applyNumberFormat="1" applyFont="1" applyFill="1" applyBorder="1" applyAlignment="1">
      <alignment horizontal="center" vertical="center"/>
    </xf>
    <xf numFmtId="164" fontId="1" fillId="2" borderId="9"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1" fillId="3" borderId="2" xfId="0" applyFont="1" applyFill="1" applyBorder="1" applyAlignment="1">
      <alignment horizontal="center"/>
    </xf>
    <xf numFmtId="0" fontId="1" fillId="3" borderId="4" xfId="0" applyFont="1" applyFill="1" applyBorder="1" applyAlignment="1">
      <alignment horizontal="center"/>
    </xf>
    <xf numFmtId="0" fontId="1" fillId="3" borderId="3" xfId="0" applyFont="1" applyFill="1" applyBorder="1" applyAlignment="1">
      <alignment horizontal="center"/>
    </xf>
    <xf numFmtId="0" fontId="3" fillId="0" borderId="1" xfId="0" applyFont="1" applyBorder="1" applyAlignment="1">
      <alignment vertical="center"/>
    </xf>
    <xf numFmtId="0" fontId="1" fillId="3" borderId="1" xfId="0" applyFont="1" applyFill="1" applyBorder="1" applyAlignment="1">
      <alignment horizontal="center"/>
    </xf>
    <xf numFmtId="164" fontId="1" fillId="3" borderId="1" xfId="0" applyNumberFormat="1" applyFont="1" applyFill="1" applyBorder="1" applyAlignment="1">
      <alignment horizontal="center"/>
    </xf>
    <xf numFmtId="0" fontId="4" fillId="0" borderId="1" xfId="0" applyFont="1" applyBorder="1" applyAlignment="1">
      <alignment horizontal="center" vertical="center" wrapText="1"/>
    </xf>
    <xf numFmtId="1" fontId="6" fillId="0" borderId="1" xfId="0" applyNumberFormat="1" applyFont="1" applyBorder="1" applyAlignment="1">
      <alignment horizontal="center" vertical="center" shrinkToFit="1"/>
    </xf>
    <xf numFmtId="0" fontId="3"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0" xfId="0" applyFont="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5"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8" fillId="0" borderId="13" xfId="0" applyFont="1" applyBorder="1" applyAlignment="1">
      <alignment horizontal="center" vertical="center" wrapText="1"/>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0" xfId="0" applyFont="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left" vertical="center"/>
    </xf>
    <xf numFmtId="0" fontId="5" fillId="0" borderId="22" xfId="0" applyFont="1" applyBorder="1" applyAlignment="1">
      <alignment horizontal="left" vertic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24" xfId="0" applyFont="1" applyBorder="1" applyAlignment="1">
      <alignment horizontal="center"/>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18" xfId="0" applyFont="1" applyBorder="1" applyAlignment="1">
      <alignment horizontal="left" vertical="top" wrapText="1"/>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0" fillId="0" borderId="0" xfId="0" applyAlignment="1">
      <alignment horizontal="center"/>
    </xf>
  </cellXfs>
  <cellStyles count="3">
    <cellStyle name="Normal" xfId="0" builtinId="0"/>
    <cellStyle name="Normal 2" xfId="1" xr:uid="{BF8077CD-D9F2-4454-99AB-E288D81974CA}"/>
    <cellStyle name="Porcentagem 2" xfId="2" xr:uid="{D6AE325A-21DD-473B-997A-41EFEF48C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7620</xdr:rowOff>
    </xdr:from>
    <xdr:to>
      <xdr:col>2</xdr:col>
      <xdr:colOff>2286000</xdr:colOff>
      <xdr:row>2</xdr:row>
      <xdr:rowOff>182880</xdr:rowOff>
    </xdr:to>
    <xdr:pic>
      <xdr:nvPicPr>
        <xdr:cNvPr id="2" name="image2.png" descr="Placa azul com letras brancas em fundo preto&#10;&#10;Descrição gerada automaticamente com confiança média">
          <a:extLst>
            <a:ext uri="{FF2B5EF4-FFF2-40B4-BE49-F238E27FC236}">
              <a16:creationId xmlns:a16="http://schemas.microsoft.com/office/drawing/2014/main" id="{EBCF873C-5592-4347-8359-FDE527E72073}"/>
            </a:ext>
          </a:extLst>
        </xdr:cNvPr>
        <xdr:cNvPicPr/>
      </xdr:nvPicPr>
      <xdr:blipFill>
        <a:blip xmlns:r="http://schemas.openxmlformats.org/officeDocument/2006/relationships" r:embed="rId1"/>
        <a:srcRect/>
        <a:stretch>
          <a:fillRect/>
        </a:stretch>
      </xdr:blipFill>
      <xdr:spPr>
        <a:xfrm>
          <a:off x="571500" y="7620"/>
          <a:ext cx="2941320" cy="571500"/>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xdr:colOff>
      <xdr:row>0</xdr:row>
      <xdr:rowOff>22860</xdr:rowOff>
    </xdr:from>
    <xdr:to>
      <xdr:col>5</xdr:col>
      <xdr:colOff>167640</xdr:colOff>
      <xdr:row>2</xdr:row>
      <xdr:rowOff>194310</xdr:rowOff>
    </xdr:to>
    <xdr:pic>
      <xdr:nvPicPr>
        <xdr:cNvPr id="2" name="image1.png" descr="Placa azul com letras brancas em fundo preto&#10;&#10;Descrição gerada automaticamente com confiança média">
          <a:extLst>
            <a:ext uri="{FF2B5EF4-FFF2-40B4-BE49-F238E27FC236}">
              <a16:creationId xmlns:a16="http://schemas.microsoft.com/office/drawing/2014/main" id="{DFD0C50F-78D4-4962-958C-3844A7AD7648}"/>
            </a:ext>
          </a:extLst>
        </xdr:cNvPr>
        <xdr:cNvPicPr/>
      </xdr:nvPicPr>
      <xdr:blipFill>
        <a:blip xmlns:r="http://schemas.openxmlformats.org/officeDocument/2006/relationships" r:embed="rId1"/>
        <a:srcRect/>
        <a:stretch>
          <a:fillRect/>
        </a:stretch>
      </xdr:blipFill>
      <xdr:spPr>
        <a:xfrm>
          <a:off x="2468881" y="22860"/>
          <a:ext cx="3916679" cy="537210"/>
        </a:xfrm>
        <a:prstGeom prst="rect">
          <a:avLst/>
        </a:prstGeom>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1219200</xdr:colOff>
      <xdr:row>0</xdr:row>
      <xdr:rowOff>95250</xdr:rowOff>
    </xdr:from>
    <xdr:to>
      <xdr:col>2</xdr:col>
      <xdr:colOff>2421255</xdr:colOff>
      <xdr:row>4</xdr:row>
      <xdr:rowOff>142875</xdr:rowOff>
    </xdr:to>
    <xdr:pic>
      <xdr:nvPicPr>
        <xdr:cNvPr id="2" name="image1.png" descr="Placa azul com letras brancas em fundo preto&#10;&#10;Descrição gerada automaticamente com confiança média">
          <a:extLst>
            <a:ext uri="{FF2B5EF4-FFF2-40B4-BE49-F238E27FC236}">
              <a16:creationId xmlns:a16="http://schemas.microsoft.com/office/drawing/2014/main" id="{C1583801-5DE2-4734-97C4-BED09335E024}"/>
            </a:ext>
          </a:extLst>
        </xdr:cNvPr>
        <xdr:cNvPicPr/>
      </xdr:nvPicPr>
      <xdr:blipFill>
        <a:blip xmlns:r="http://schemas.openxmlformats.org/officeDocument/2006/relationships" r:embed="rId1"/>
        <a:srcRect/>
        <a:stretch>
          <a:fillRect/>
        </a:stretch>
      </xdr:blipFill>
      <xdr:spPr>
        <a:xfrm>
          <a:off x="1219200" y="95250"/>
          <a:ext cx="4585335" cy="779145"/>
        </a:xfrm>
        <a:prstGeom prst="rect">
          <a:avLst/>
        </a:prstGeom>
        <a:ln/>
      </xdr:spPr>
    </xdr:pic>
    <xdr:clientData/>
  </xdr:twoCellAnchor>
  <xdr:twoCellAnchor editAs="oneCell">
    <xdr:from>
      <xdr:col>1</xdr:col>
      <xdr:colOff>579120</xdr:colOff>
      <xdr:row>24</xdr:row>
      <xdr:rowOff>83820</xdr:rowOff>
    </xdr:from>
    <xdr:to>
      <xdr:col>2</xdr:col>
      <xdr:colOff>1967865</xdr:colOff>
      <xdr:row>32</xdr:row>
      <xdr:rowOff>169545</xdr:rowOff>
    </xdr:to>
    <xdr:pic>
      <xdr:nvPicPr>
        <xdr:cNvPr id="3" name="Picture 16">
          <a:extLst>
            <a:ext uri="{FF2B5EF4-FFF2-40B4-BE49-F238E27FC236}">
              <a16:creationId xmlns:a16="http://schemas.microsoft.com/office/drawing/2014/main" id="{82A32A02-704A-48F7-B9A9-315A0DF840A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661160" y="4777740"/>
          <a:ext cx="3552825" cy="154876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E1B7F-1452-4961-8D32-42D905D36F4F}">
  <dimension ref="A1:I44"/>
  <sheetViews>
    <sheetView tabSelected="1" workbookViewId="0">
      <selection activeCell="D9" sqref="D9"/>
    </sheetView>
  </sheetViews>
  <sheetFormatPr defaultRowHeight="14.4" x14ac:dyDescent="0.3"/>
  <cols>
    <col min="1" max="1" width="7.77734375" customWidth="1"/>
    <col min="2" max="2" width="10.109375" customWidth="1"/>
    <col min="3" max="3" width="67.77734375" style="1" customWidth="1"/>
    <col min="4" max="4" width="11.109375" customWidth="1"/>
    <col min="5" max="5" width="10.6640625" customWidth="1"/>
    <col min="6" max="6" width="14.88671875" customWidth="1"/>
    <col min="7" max="7" width="16.21875" customWidth="1"/>
    <col min="8" max="8" width="16.77734375" customWidth="1"/>
    <col min="9" max="9" width="15.5546875" customWidth="1"/>
  </cols>
  <sheetData>
    <row r="1" spans="1:9" ht="15.6" x14ac:dyDescent="0.3">
      <c r="A1" s="50"/>
      <c r="B1" s="50"/>
      <c r="C1" s="50"/>
      <c r="D1" s="51" t="s">
        <v>146</v>
      </c>
      <c r="E1" s="51"/>
      <c r="F1" s="51"/>
      <c r="G1" s="52" t="s">
        <v>20</v>
      </c>
      <c r="H1" s="52"/>
      <c r="I1" s="52"/>
    </row>
    <row r="2" spans="1:9" ht="15.6" x14ac:dyDescent="0.3">
      <c r="A2" s="50"/>
      <c r="B2" s="50"/>
      <c r="C2" s="50"/>
      <c r="D2" s="51" t="s">
        <v>19</v>
      </c>
      <c r="E2" s="51"/>
      <c r="F2" s="51"/>
      <c r="G2" s="52" t="s">
        <v>114</v>
      </c>
      <c r="H2" s="52"/>
      <c r="I2" s="52"/>
    </row>
    <row r="3" spans="1:9" ht="15.6" x14ac:dyDescent="0.3">
      <c r="A3" s="50"/>
      <c r="B3" s="50"/>
      <c r="C3" s="50"/>
      <c r="D3" s="51" t="s">
        <v>136</v>
      </c>
      <c r="E3" s="51"/>
      <c r="F3" s="51"/>
      <c r="G3" s="52" t="s">
        <v>31</v>
      </c>
      <c r="H3" s="52"/>
      <c r="I3" s="52"/>
    </row>
    <row r="4" spans="1:9" ht="15.6" x14ac:dyDescent="0.3">
      <c r="A4" s="47" t="s">
        <v>135</v>
      </c>
      <c r="B4" s="48"/>
      <c r="C4" s="48"/>
      <c r="D4" s="48"/>
      <c r="E4" s="48"/>
      <c r="F4" s="48"/>
      <c r="G4" s="48"/>
      <c r="H4" s="48"/>
      <c r="I4" s="49"/>
    </row>
    <row r="5" spans="1:9" ht="15.6" x14ac:dyDescent="0.3">
      <c r="A5" s="13" t="s">
        <v>0</v>
      </c>
      <c r="B5" s="13" t="s">
        <v>1</v>
      </c>
      <c r="C5" s="19" t="s">
        <v>2</v>
      </c>
      <c r="D5" s="13" t="s">
        <v>3</v>
      </c>
      <c r="E5" s="13" t="s">
        <v>4</v>
      </c>
      <c r="F5" s="13" t="s">
        <v>5</v>
      </c>
      <c r="G5" s="14" t="s">
        <v>9</v>
      </c>
      <c r="H5" s="14" t="s">
        <v>8</v>
      </c>
      <c r="I5" s="14" t="s">
        <v>6</v>
      </c>
    </row>
    <row r="6" spans="1:9" ht="15.6" x14ac:dyDescent="0.3">
      <c r="A6" s="13">
        <v>1</v>
      </c>
      <c r="B6" s="13"/>
      <c r="C6" s="19" t="s">
        <v>115</v>
      </c>
      <c r="D6" s="44"/>
      <c r="E6" s="45"/>
      <c r="F6" s="45"/>
      <c r="G6" s="46"/>
      <c r="H6" s="14" t="s">
        <v>12</v>
      </c>
      <c r="I6" s="14">
        <f>SUM(I7:I10)</f>
        <v>7754.8111575000003</v>
      </c>
    </row>
    <row r="7" spans="1:9" ht="31.2" x14ac:dyDescent="0.3">
      <c r="A7" s="15" t="s">
        <v>10</v>
      </c>
      <c r="B7" s="15" t="s">
        <v>122</v>
      </c>
      <c r="C7" s="20" t="s">
        <v>123</v>
      </c>
      <c r="D7" s="15" t="s">
        <v>63</v>
      </c>
      <c r="E7" s="15" t="s">
        <v>64</v>
      </c>
      <c r="F7" s="15">
        <v>25.15</v>
      </c>
      <c r="G7" s="16">
        <v>118.17</v>
      </c>
      <c r="H7" s="16">
        <f>G7*1.265</f>
        <v>149.48505</v>
      </c>
      <c r="I7" s="16">
        <f>H7*F7</f>
        <v>3759.5490074999998</v>
      </c>
    </row>
    <row r="8" spans="1:9" ht="31.2" x14ac:dyDescent="0.3">
      <c r="A8" s="15" t="s">
        <v>11</v>
      </c>
      <c r="B8" s="15" t="s">
        <v>124</v>
      </c>
      <c r="C8" s="20" t="s">
        <v>125</v>
      </c>
      <c r="D8" s="15" t="s">
        <v>63</v>
      </c>
      <c r="E8" s="15" t="s">
        <v>7</v>
      </c>
      <c r="F8" s="15">
        <v>97</v>
      </c>
      <c r="G8" s="15">
        <v>2.68</v>
      </c>
      <c r="H8" s="16">
        <f>G8*1.265</f>
        <v>3.3902000000000001</v>
      </c>
      <c r="I8" s="16">
        <f>H8*F8</f>
        <v>328.8494</v>
      </c>
    </row>
    <row r="9" spans="1:9" ht="80.400000000000006" customHeight="1" x14ac:dyDescent="0.3">
      <c r="A9" s="15" t="s">
        <v>21</v>
      </c>
      <c r="B9" s="15" t="s">
        <v>126</v>
      </c>
      <c r="C9" s="20" t="s">
        <v>127</v>
      </c>
      <c r="D9" s="15" t="s">
        <v>63</v>
      </c>
      <c r="E9" s="15" t="s">
        <v>7</v>
      </c>
      <c r="F9" s="15">
        <v>2</v>
      </c>
      <c r="G9" s="15">
        <v>256.93</v>
      </c>
      <c r="H9" s="16">
        <f t="shared" ref="H9:H10" si="0">G9*1.265</f>
        <v>325.01644999999996</v>
      </c>
      <c r="I9" s="16">
        <f t="shared" ref="I9:I10" si="1">H9*F9</f>
        <v>650.03289999999993</v>
      </c>
    </row>
    <row r="10" spans="1:9" ht="93.6" x14ac:dyDescent="0.3">
      <c r="A10" s="15" t="s">
        <v>131</v>
      </c>
      <c r="B10" s="15" t="s">
        <v>128</v>
      </c>
      <c r="C10" s="20" t="s">
        <v>129</v>
      </c>
      <c r="D10" s="15" t="s">
        <v>63</v>
      </c>
      <c r="E10" s="15" t="s">
        <v>130</v>
      </c>
      <c r="F10" s="15">
        <v>3</v>
      </c>
      <c r="G10" s="15">
        <v>794.83</v>
      </c>
      <c r="H10" s="16">
        <f t="shared" si="0"/>
        <v>1005.4599499999999</v>
      </c>
      <c r="I10" s="16">
        <f t="shared" si="1"/>
        <v>3016.3798499999998</v>
      </c>
    </row>
    <row r="11" spans="1:9" ht="15.6" x14ac:dyDescent="0.3">
      <c r="A11" s="13">
        <v>2</v>
      </c>
      <c r="B11" s="13"/>
      <c r="C11" s="36" t="s">
        <v>65</v>
      </c>
      <c r="D11" s="43"/>
      <c r="E11" s="43"/>
      <c r="F11" s="43"/>
      <c r="G11" s="43"/>
      <c r="H11" s="14" t="s">
        <v>12</v>
      </c>
      <c r="I11" s="14">
        <f>SUM(I12:I14)</f>
        <v>3892.0519384999998</v>
      </c>
    </row>
    <row r="12" spans="1:9" ht="46.8" customHeight="1" x14ac:dyDescent="0.3">
      <c r="A12" s="15" t="s">
        <v>13</v>
      </c>
      <c r="B12" s="15" t="s">
        <v>61</v>
      </c>
      <c r="C12" s="20" t="s">
        <v>62</v>
      </c>
      <c r="D12" s="15" t="s">
        <v>63</v>
      </c>
      <c r="E12" s="15" t="s">
        <v>64</v>
      </c>
      <c r="F12" s="15">
        <v>1.67</v>
      </c>
      <c r="G12" s="16">
        <v>45.28</v>
      </c>
      <c r="H12" s="16">
        <f>G12*1.265</f>
        <v>57.279199999999996</v>
      </c>
      <c r="I12" s="16">
        <f>H12*F12</f>
        <v>95.656263999999993</v>
      </c>
    </row>
    <row r="13" spans="1:9" ht="46.8" x14ac:dyDescent="0.3">
      <c r="A13" s="15" t="s">
        <v>14</v>
      </c>
      <c r="B13" s="15" t="s">
        <v>66</v>
      </c>
      <c r="C13" s="20" t="s">
        <v>67</v>
      </c>
      <c r="D13" s="15" t="s">
        <v>63</v>
      </c>
      <c r="E13" s="15" t="s">
        <v>64</v>
      </c>
      <c r="F13" s="15">
        <v>1.67</v>
      </c>
      <c r="G13" s="15">
        <v>776.27</v>
      </c>
      <c r="H13" s="16">
        <f>G13*1.265</f>
        <v>981.98154999999986</v>
      </c>
      <c r="I13" s="16">
        <f>H13*F13</f>
        <v>1639.9091884999998</v>
      </c>
    </row>
    <row r="14" spans="1:9" ht="16.8" customHeight="1" x14ac:dyDescent="0.3">
      <c r="A14" s="15" t="s">
        <v>15</v>
      </c>
      <c r="B14" s="37" t="s">
        <v>68</v>
      </c>
      <c r="C14" s="20" t="s">
        <v>69</v>
      </c>
      <c r="D14" s="15" t="s">
        <v>63</v>
      </c>
      <c r="E14" s="15" t="s">
        <v>71</v>
      </c>
      <c r="F14" s="15">
        <v>118.22</v>
      </c>
      <c r="G14" s="15">
        <v>14.42</v>
      </c>
      <c r="H14" s="16">
        <f>G14*1.265</f>
        <v>18.241299999999999</v>
      </c>
      <c r="I14" s="16">
        <f>H14*F14</f>
        <v>2156.4864859999998</v>
      </c>
    </row>
    <row r="15" spans="1:9" ht="15.6" x14ac:dyDescent="0.3">
      <c r="A15" s="13">
        <v>3</v>
      </c>
      <c r="B15" s="17"/>
      <c r="C15" s="19" t="s">
        <v>75</v>
      </c>
      <c r="D15" s="42"/>
      <c r="E15" s="42"/>
      <c r="F15" s="42"/>
      <c r="G15" s="42"/>
      <c r="H15" s="14" t="s">
        <v>12</v>
      </c>
      <c r="I15" s="14">
        <f>SUM(I16:I19)</f>
        <v>14567.038177999999</v>
      </c>
    </row>
    <row r="16" spans="1:9" ht="31.2" x14ac:dyDescent="0.3">
      <c r="A16" s="15" t="s">
        <v>16</v>
      </c>
      <c r="B16" s="15" t="s">
        <v>70</v>
      </c>
      <c r="C16" s="20" t="s">
        <v>84</v>
      </c>
      <c r="D16" s="15" t="s">
        <v>63</v>
      </c>
      <c r="E16" s="15" t="s">
        <v>7</v>
      </c>
      <c r="F16" s="15">
        <v>41.5</v>
      </c>
      <c r="G16" s="16">
        <v>79.680000000000007</v>
      </c>
      <c r="H16" s="16">
        <f>G16*1.265</f>
        <v>100.79519999999999</v>
      </c>
      <c r="I16" s="16">
        <f>H16*F16</f>
        <v>4183.0007999999998</v>
      </c>
    </row>
    <row r="17" spans="1:9" ht="46.8" x14ac:dyDescent="0.3">
      <c r="A17" s="15" t="s">
        <v>77</v>
      </c>
      <c r="B17" s="15" t="s">
        <v>66</v>
      </c>
      <c r="C17" s="20" t="s">
        <v>67</v>
      </c>
      <c r="D17" s="15" t="s">
        <v>63</v>
      </c>
      <c r="E17" s="15" t="s">
        <v>64</v>
      </c>
      <c r="F17" s="15">
        <v>4.16</v>
      </c>
      <c r="G17" s="16">
        <v>776.27</v>
      </c>
      <c r="H17" s="16">
        <f t="shared" ref="H17:H19" si="2">G17*1.265</f>
        <v>981.98154999999986</v>
      </c>
      <c r="I17" s="16">
        <f>H17*F17</f>
        <v>4085.0432479999995</v>
      </c>
    </row>
    <row r="18" spans="1:9" ht="18.600000000000001" customHeight="1" x14ac:dyDescent="0.3">
      <c r="A18" s="15" t="s">
        <v>78</v>
      </c>
      <c r="B18" s="37" t="s">
        <v>68</v>
      </c>
      <c r="C18" s="20" t="s">
        <v>69</v>
      </c>
      <c r="D18" s="15" t="s">
        <v>63</v>
      </c>
      <c r="E18" s="15" t="s">
        <v>72</v>
      </c>
      <c r="F18" s="15">
        <v>226.02</v>
      </c>
      <c r="G18" s="16">
        <v>14.42</v>
      </c>
      <c r="H18" s="16">
        <f t="shared" si="2"/>
        <v>18.241299999999999</v>
      </c>
      <c r="I18" s="16">
        <f>H18*F18</f>
        <v>4122.8986260000001</v>
      </c>
    </row>
    <row r="19" spans="1:9" ht="15.6" x14ac:dyDescent="0.3">
      <c r="A19" s="15" t="s">
        <v>116</v>
      </c>
      <c r="B19" s="37" t="s">
        <v>73</v>
      </c>
      <c r="C19" s="20" t="s">
        <v>74</v>
      </c>
      <c r="D19" s="15" t="s">
        <v>63</v>
      </c>
      <c r="E19" s="15" t="s">
        <v>7</v>
      </c>
      <c r="F19" s="15">
        <v>53.44</v>
      </c>
      <c r="G19" s="16">
        <v>32.19</v>
      </c>
      <c r="H19" s="16">
        <f t="shared" si="2"/>
        <v>40.720349999999996</v>
      </c>
      <c r="I19" s="16">
        <f>H19*F19</f>
        <v>2176.0955039999999</v>
      </c>
    </row>
    <row r="20" spans="1:9" ht="15.6" x14ac:dyDescent="0.3">
      <c r="A20" s="13">
        <v>4</v>
      </c>
      <c r="B20" s="17"/>
      <c r="C20" s="19" t="s">
        <v>76</v>
      </c>
      <c r="D20" s="42"/>
      <c r="E20" s="42"/>
      <c r="F20" s="42"/>
      <c r="G20" s="42"/>
      <c r="H20" s="14" t="s">
        <v>12</v>
      </c>
      <c r="I20" s="14">
        <f>SUM(I21:I23)</f>
        <v>5739.521315</v>
      </c>
    </row>
    <row r="21" spans="1:9" ht="46.8" x14ac:dyDescent="0.3">
      <c r="A21" s="15" t="s">
        <v>79</v>
      </c>
      <c r="B21" s="15" t="s">
        <v>66</v>
      </c>
      <c r="C21" s="20" t="s">
        <v>67</v>
      </c>
      <c r="D21" s="15" t="s">
        <v>63</v>
      </c>
      <c r="E21" s="15" t="s">
        <v>64</v>
      </c>
      <c r="F21" s="15">
        <v>2</v>
      </c>
      <c r="G21" s="16">
        <v>776.27</v>
      </c>
      <c r="H21" s="16">
        <f>G21*1.265</f>
        <v>981.98154999999986</v>
      </c>
      <c r="I21" s="16">
        <f>H21*F21</f>
        <v>1963.9630999999997</v>
      </c>
    </row>
    <row r="22" spans="1:9" ht="20.399999999999999" customHeight="1" x14ac:dyDescent="0.3">
      <c r="A22" s="15" t="s">
        <v>80</v>
      </c>
      <c r="B22" s="37" t="s">
        <v>68</v>
      </c>
      <c r="C22" s="20" t="s">
        <v>69</v>
      </c>
      <c r="D22" s="15" t="s">
        <v>63</v>
      </c>
      <c r="E22" s="15" t="s">
        <v>72</v>
      </c>
      <c r="F22" s="15">
        <v>138</v>
      </c>
      <c r="G22" s="16">
        <v>14.42</v>
      </c>
      <c r="H22" s="16">
        <f>G22*1.265</f>
        <v>18.241299999999999</v>
      </c>
      <c r="I22" s="16">
        <f>H22*F22</f>
        <v>2517.2993999999999</v>
      </c>
    </row>
    <row r="23" spans="1:9" ht="15.6" x14ac:dyDescent="0.3">
      <c r="A23" s="15" t="s">
        <v>117</v>
      </c>
      <c r="B23" s="37" t="s">
        <v>73</v>
      </c>
      <c r="C23" s="20" t="s">
        <v>74</v>
      </c>
      <c r="D23" s="15" t="s">
        <v>63</v>
      </c>
      <c r="E23" s="15" t="s">
        <v>7</v>
      </c>
      <c r="F23" s="15">
        <v>30.9</v>
      </c>
      <c r="G23" s="16">
        <v>32.19</v>
      </c>
      <c r="H23" s="16">
        <f>G23*1.265</f>
        <v>40.720349999999996</v>
      </c>
      <c r="I23" s="16">
        <f>H23*F23</f>
        <v>1258.2588149999999</v>
      </c>
    </row>
    <row r="24" spans="1:9" ht="15.6" x14ac:dyDescent="0.3">
      <c r="A24" s="13">
        <v>5</v>
      </c>
      <c r="B24" s="17"/>
      <c r="C24" s="19" t="s">
        <v>81</v>
      </c>
      <c r="D24" s="42"/>
      <c r="E24" s="42"/>
      <c r="F24" s="42"/>
      <c r="G24" s="42"/>
      <c r="H24" s="14" t="s">
        <v>12</v>
      </c>
      <c r="I24" s="14">
        <f>SUM(I25:I26)</f>
        <v>5404.1627310000003</v>
      </c>
    </row>
    <row r="25" spans="1:9" ht="46.8" x14ac:dyDescent="0.3">
      <c r="A25" s="15" t="s">
        <v>86</v>
      </c>
      <c r="B25" s="37" t="s">
        <v>82</v>
      </c>
      <c r="C25" s="20" t="s">
        <v>83</v>
      </c>
      <c r="D25" s="15" t="s">
        <v>63</v>
      </c>
      <c r="E25" s="15" t="s">
        <v>64</v>
      </c>
      <c r="F25" s="15">
        <v>2.93</v>
      </c>
      <c r="G25" s="16">
        <v>813.08</v>
      </c>
      <c r="H25" s="16">
        <f>G25*1.265</f>
        <v>1028.5462</v>
      </c>
      <c r="I25" s="16">
        <f>H25*F25</f>
        <v>3013.6403660000001</v>
      </c>
    </row>
    <row r="26" spans="1:9" ht="18" customHeight="1" x14ac:dyDescent="0.3">
      <c r="A26" s="15" t="s">
        <v>87</v>
      </c>
      <c r="B26" s="37" t="s">
        <v>68</v>
      </c>
      <c r="C26" s="20" t="s">
        <v>69</v>
      </c>
      <c r="D26" s="15" t="s">
        <v>63</v>
      </c>
      <c r="E26" s="15" t="s">
        <v>72</v>
      </c>
      <c r="F26" s="15">
        <v>131.05000000000001</v>
      </c>
      <c r="G26" s="16">
        <v>14.42</v>
      </c>
      <c r="H26" s="16">
        <f>G26*1.265</f>
        <v>18.241299999999999</v>
      </c>
      <c r="I26" s="16">
        <f>H26*F26</f>
        <v>2390.5223650000003</v>
      </c>
    </row>
    <row r="27" spans="1:9" ht="15.6" x14ac:dyDescent="0.3">
      <c r="A27" s="13">
        <v>6</v>
      </c>
      <c r="B27" s="17"/>
      <c r="C27" s="19" t="s">
        <v>85</v>
      </c>
      <c r="D27" s="42"/>
      <c r="E27" s="42"/>
      <c r="F27" s="42"/>
      <c r="G27" s="42"/>
      <c r="H27" s="14" t="s">
        <v>12</v>
      </c>
      <c r="I27" s="14">
        <f>SUM(I28:I29)</f>
        <v>7127.1278979999988</v>
      </c>
    </row>
    <row r="28" spans="1:9" ht="46.8" x14ac:dyDescent="0.3">
      <c r="A28" s="15" t="s">
        <v>17</v>
      </c>
      <c r="B28" s="37" t="s">
        <v>82</v>
      </c>
      <c r="C28" s="20" t="s">
        <v>83</v>
      </c>
      <c r="D28" s="15" t="s">
        <v>63</v>
      </c>
      <c r="E28" s="15" t="s">
        <v>64</v>
      </c>
      <c r="F28" s="15">
        <v>2.37</v>
      </c>
      <c r="G28" s="16">
        <v>813.08</v>
      </c>
      <c r="H28" s="16">
        <f>G28*1.265</f>
        <v>1028.5462</v>
      </c>
      <c r="I28" s="16">
        <f>H28*F28</f>
        <v>2437.6544939999999</v>
      </c>
    </row>
    <row r="29" spans="1:9" ht="18" customHeight="1" x14ac:dyDescent="0.3">
      <c r="A29" s="15" t="s">
        <v>52</v>
      </c>
      <c r="B29" s="37" t="s">
        <v>68</v>
      </c>
      <c r="C29" s="20" t="s">
        <v>69</v>
      </c>
      <c r="D29" s="15" t="s">
        <v>63</v>
      </c>
      <c r="E29" s="15" t="s">
        <v>72</v>
      </c>
      <c r="F29" s="15">
        <v>257.08</v>
      </c>
      <c r="G29" s="16">
        <v>14.42</v>
      </c>
      <c r="H29" s="16">
        <f>G29*1.265</f>
        <v>18.241299999999999</v>
      </c>
      <c r="I29" s="16">
        <f>H29*F29</f>
        <v>4689.4734039999994</v>
      </c>
    </row>
    <row r="30" spans="1:9" ht="15.6" x14ac:dyDescent="0.3">
      <c r="A30" s="13">
        <v>7</v>
      </c>
      <c r="B30" s="17"/>
      <c r="C30" s="19" t="s">
        <v>90</v>
      </c>
      <c r="D30" s="42"/>
      <c r="E30" s="42"/>
      <c r="F30" s="42"/>
      <c r="G30" s="42"/>
      <c r="H30" s="14" t="s">
        <v>12</v>
      </c>
      <c r="I30" s="14">
        <f>SUM(I31:I34)</f>
        <v>35225.61048599999</v>
      </c>
    </row>
    <row r="31" spans="1:9" ht="31.2" x14ac:dyDescent="0.3">
      <c r="A31" s="15" t="s">
        <v>100</v>
      </c>
      <c r="B31" s="37" t="s">
        <v>88</v>
      </c>
      <c r="C31" s="20" t="s">
        <v>89</v>
      </c>
      <c r="D31" s="15" t="s">
        <v>63</v>
      </c>
      <c r="E31" s="15" t="s">
        <v>7</v>
      </c>
      <c r="F31" s="15">
        <v>20</v>
      </c>
      <c r="G31" s="16">
        <v>99.43</v>
      </c>
      <c r="H31" s="16">
        <f>G31*1.265</f>
        <v>125.77894999999999</v>
      </c>
      <c r="I31" s="16">
        <f>H31*F31</f>
        <v>2515.5789999999997</v>
      </c>
    </row>
    <row r="32" spans="1:9" ht="31.2" x14ac:dyDescent="0.3">
      <c r="A32" s="15" t="s">
        <v>104</v>
      </c>
      <c r="B32" s="37" t="s">
        <v>91</v>
      </c>
      <c r="C32" s="20" t="s">
        <v>92</v>
      </c>
      <c r="D32" s="15" t="s">
        <v>63</v>
      </c>
      <c r="E32" s="15" t="s">
        <v>7</v>
      </c>
      <c r="F32" s="15">
        <v>99</v>
      </c>
      <c r="G32" s="16">
        <v>70.569999999999993</v>
      </c>
      <c r="H32" s="16">
        <f>G32*1.265</f>
        <v>89.271049999999988</v>
      </c>
      <c r="I32" s="16">
        <f>H32*F32</f>
        <v>8837.8339499999984</v>
      </c>
    </row>
    <row r="33" spans="1:9" ht="46.8" x14ac:dyDescent="0.3">
      <c r="A33" s="15" t="s">
        <v>105</v>
      </c>
      <c r="B33" s="37" t="s">
        <v>93</v>
      </c>
      <c r="C33" s="20" t="s">
        <v>94</v>
      </c>
      <c r="D33" s="15" t="s">
        <v>63</v>
      </c>
      <c r="E33" s="15" t="s">
        <v>7</v>
      </c>
      <c r="F33" s="15">
        <v>335.36</v>
      </c>
      <c r="G33" s="16">
        <v>15.54</v>
      </c>
      <c r="H33" s="16">
        <f>G33*1.265</f>
        <v>19.658099999999997</v>
      </c>
      <c r="I33" s="16">
        <f>H33*F33</f>
        <v>6592.5404159999998</v>
      </c>
    </row>
    <row r="34" spans="1:9" ht="46.8" x14ac:dyDescent="0.3">
      <c r="A34" s="15" t="s">
        <v>118</v>
      </c>
      <c r="B34" s="37" t="s">
        <v>95</v>
      </c>
      <c r="C34" s="20" t="s">
        <v>96</v>
      </c>
      <c r="D34" s="15" t="s">
        <v>63</v>
      </c>
      <c r="E34" s="15" t="s">
        <v>7</v>
      </c>
      <c r="F34" s="15">
        <v>307.10000000000002</v>
      </c>
      <c r="G34" s="16">
        <v>44.48</v>
      </c>
      <c r="H34" s="16">
        <f>G34*1.265</f>
        <v>56.267199999999988</v>
      </c>
      <c r="I34" s="16">
        <f>H34*F34</f>
        <v>17279.657119999996</v>
      </c>
    </row>
    <row r="35" spans="1:9" ht="15.6" x14ac:dyDescent="0.3">
      <c r="A35" s="13">
        <v>8</v>
      </c>
      <c r="B35" s="17"/>
      <c r="C35" s="19" t="s">
        <v>99</v>
      </c>
      <c r="D35" s="42"/>
      <c r="E35" s="42"/>
      <c r="F35" s="42"/>
      <c r="G35" s="42"/>
      <c r="H35" s="14" t="s">
        <v>12</v>
      </c>
      <c r="I35" s="14">
        <f>SUM(I36:I38)</f>
        <v>4911.3407419999994</v>
      </c>
    </row>
    <row r="36" spans="1:9" ht="46.8" x14ac:dyDescent="0.3">
      <c r="A36" s="15" t="s">
        <v>111</v>
      </c>
      <c r="B36" s="37" t="s">
        <v>82</v>
      </c>
      <c r="C36" s="20" t="s">
        <v>83</v>
      </c>
      <c r="D36" s="15" t="s">
        <v>63</v>
      </c>
      <c r="E36" s="15" t="s">
        <v>64</v>
      </c>
      <c r="F36" s="15">
        <v>1.96</v>
      </c>
      <c r="G36" s="16">
        <v>813.08</v>
      </c>
      <c r="H36" s="16">
        <f>G36*1.265</f>
        <v>1028.5462</v>
      </c>
      <c r="I36" s="16">
        <f>H36*F36</f>
        <v>2015.950552</v>
      </c>
    </row>
    <row r="37" spans="1:9" ht="31.2" x14ac:dyDescent="0.3">
      <c r="A37" s="15" t="s">
        <v>112</v>
      </c>
      <c r="B37" s="37" t="s">
        <v>102</v>
      </c>
      <c r="C37" s="20" t="s">
        <v>103</v>
      </c>
      <c r="D37" s="15" t="s">
        <v>63</v>
      </c>
      <c r="E37" s="15" t="s">
        <v>7</v>
      </c>
      <c r="F37" s="15">
        <v>15.4</v>
      </c>
      <c r="G37" s="16">
        <v>80.739999999999995</v>
      </c>
      <c r="H37" s="16">
        <f>G37*1.265</f>
        <v>102.13609999999998</v>
      </c>
      <c r="I37" s="16">
        <f>H37*F37</f>
        <v>1572.8959399999999</v>
      </c>
    </row>
    <row r="38" spans="1:9" ht="18" customHeight="1" x14ac:dyDescent="0.3">
      <c r="A38" s="15" t="s">
        <v>113</v>
      </c>
      <c r="B38" s="37" t="s">
        <v>68</v>
      </c>
      <c r="C38" s="20" t="s">
        <v>69</v>
      </c>
      <c r="D38" s="15" t="s">
        <v>63</v>
      </c>
      <c r="E38" s="15" t="s">
        <v>72</v>
      </c>
      <c r="F38" s="15">
        <v>72.5</v>
      </c>
      <c r="G38" s="16">
        <v>14.42</v>
      </c>
      <c r="H38" s="16">
        <f>G38*1.265</f>
        <v>18.241299999999999</v>
      </c>
      <c r="I38" s="16">
        <f>H38*F38</f>
        <v>1322.49425</v>
      </c>
    </row>
    <row r="39" spans="1:9" ht="15.6" x14ac:dyDescent="0.3">
      <c r="A39" s="13">
        <v>9</v>
      </c>
      <c r="B39" s="17"/>
      <c r="C39" s="19" t="s">
        <v>106</v>
      </c>
      <c r="D39" s="42"/>
      <c r="E39" s="42"/>
      <c r="F39" s="42"/>
      <c r="G39" s="42"/>
      <c r="H39" s="14" t="s">
        <v>12</v>
      </c>
      <c r="I39" s="14">
        <f>SUM(I40:I43)</f>
        <v>12256.325675</v>
      </c>
    </row>
    <row r="40" spans="1:9" ht="62.4" x14ac:dyDescent="0.3">
      <c r="A40" s="15" t="s">
        <v>119</v>
      </c>
      <c r="B40" s="37" t="s">
        <v>97</v>
      </c>
      <c r="C40" s="20" t="s">
        <v>101</v>
      </c>
      <c r="D40" s="15" t="s">
        <v>63</v>
      </c>
      <c r="E40" s="15" t="s">
        <v>98</v>
      </c>
      <c r="F40" s="15">
        <v>48.5</v>
      </c>
      <c r="G40" s="16">
        <v>21.46</v>
      </c>
      <c r="H40" s="16">
        <f>G40*1.265</f>
        <v>27.146899999999999</v>
      </c>
      <c r="I40" s="16">
        <f>H40*F40</f>
        <v>1316.62465</v>
      </c>
    </row>
    <row r="41" spans="1:9" ht="31.2" x14ac:dyDescent="0.3">
      <c r="A41" s="15" t="s">
        <v>120</v>
      </c>
      <c r="B41" s="37" t="s">
        <v>107</v>
      </c>
      <c r="C41" s="20" t="s">
        <v>108</v>
      </c>
      <c r="D41" s="15" t="s">
        <v>63</v>
      </c>
      <c r="E41" s="15" t="s">
        <v>7</v>
      </c>
      <c r="F41" s="15">
        <v>322.5</v>
      </c>
      <c r="G41" s="16">
        <v>7.87</v>
      </c>
      <c r="H41" s="16">
        <f>G41*1.265</f>
        <v>9.9555499999999988</v>
      </c>
      <c r="I41" s="16">
        <f>H41*F41</f>
        <v>3210.6648749999995</v>
      </c>
    </row>
    <row r="42" spans="1:9" ht="31.2" x14ac:dyDescent="0.3">
      <c r="A42" s="15" t="s">
        <v>121</v>
      </c>
      <c r="B42" s="37" t="s">
        <v>109</v>
      </c>
      <c r="C42" s="20" t="s">
        <v>110</v>
      </c>
      <c r="D42" s="15" t="s">
        <v>63</v>
      </c>
      <c r="E42" s="15" t="s">
        <v>7</v>
      </c>
      <c r="F42" s="15">
        <v>322.5</v>
      </c>
      <c r="G42" s="16">
        <v>16.440000000000001</v>
      </c>
      <c r="H42" s="16">
        <f>G42*1.265</f>
        <v>20.796600000000002</v>
      </c>
      <c r="I42" s="16">
        <f>H42*F42</f>
        <v>6706.9035000000003</v>
      </c>
    </row>
    <row r="43" spans="1:9" ht="15.6" x14ac:dyDescent="0.3">
      <c r="A43" s="15" t="s">
        <v>132</v>
      </c>
      <c r="B43" s="37" t="s">
        <v>133</v>
      </c>
      <c r="C43" s="20" t="s">
        <v>134</v>
      </c>
      <c r="D43" s="15" t="s">
        <v>63</v>
      </c>
      <c r="E43" s="15" t="s">
        <v>7</v>
      </c>
      <c r="F43" s="15">
        <v>97</v>
      </c>
      <c r="G43" s="16">
        <v>8.33</v>
      </c>
      <c r="H43" s="16">
        <f>G43*1.265</f>
        <v>10.53745</v>
      </c>
      <c r="I43" s="16">
        <f>H43*F43</f>
        <v>1022.13265</v>
      </c>
    </row>
    <row r="44" spans="1:9" ht="15.6" x14ac:dyDescent="0.3">
      <c r="A44" s="18"/>
      <c r="B44" s="18"/>
      <c r="C44" s="21"/>
      <c r="D44" s="18"/>
      <c r="E44" s="18"/>
      <c r="F44" s="18"/>
      <c r="G44" s="40" t="s">
        <v>18</v>
      </c>
      <c r="H44" s="41"/>
      <c r="I44" s="38">
        <f>SUM(I20+I15+I11+I24+I27+I30+I35+I39+I6)</f>
        <v>96877.990120999981</v>
      </c>
    </row>
  </sheetData>
  <mergeCells count="18">
    <mergeCell ref="D6:G6"/>
    <mergeCell ref="A4:I4"/>
    <mergeCell ref="A1:C3"/>
    <mergeCell ref="D1:F1"/>
    <mergeCell ref="G1:I1"/>
    <mergeCell ref="D2:F2"/>
    <mergeCell ref="G2:I2"/>
    <mergeCell ref="D3:F3"/>
    <mergeCell ref="G3:I3"/>
    <mergeCell ref="G44:H44"/>
    <mergeCell ref="D15:G15"/>
    <mergeCell ref="D20:G20"/>
    <mergeCell ref="D11:G11"/>
    <mergeCell ref="D24:G24"/>
    <mergeCell ref="D27:G27"/>
    <mergeCell ref="D30:G30"/>
    <mergeCell ref="D35:G35"/>
    <mergeCell ref="D39:G39"/>
  </mergeCells>
  <phoneticPr fontId="2" type="noConversion"/>
  <pageMargins left="0.25" right="0.25" top="0.75" bottom="0.75" header="0.3" footer="0.3"/>
  <pageSetup paperSize="9"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59D0B-A8DB-4946-9B12-8F21CB3DB673}">
  <dimension ref="A1:H27"/>
  <sheetViews>
    <sheetView workbookViewId="0">
      <selection activeCell="J5" sqref="J5"/>
    </sheetView>
  </sheetViews>
  <sheetFormatPr defaultRowHeight="14.4" x14ac:dyDescent="0.3"/>
  <cols>
    <col min="1" max="1" width="14.109375" customWidth="1"/>
    <col min="2" max="2" width="21.88671875" customWidth="1"/>
    <col min="3" max="3" width="20.109375" customWidth="1"/>
    <col min="4" max="4" width="19.109375" customWidth="1"/>
    <col min="5" max="5" width="15.44140625" customWidth="1"/>
    <col min="6" max="7" width="17.5546875" customWidth="1"/>
    <col min="8" max="8" width="18.44140625" customWidth="1"/>
  </cols>
  <sheetData>
    <row r="1" spans="1:8" ht="14.4" customHeight="1" x14ac:dyDescent="0.3">
      <c r="A1" s="56"/>
      <c r="B1" s="57"/>
      <c r="C1" s="57"/>
      <c r="D1" s="57"/>
      <c r="E1" s="57"/>
      <c r="F1" s="57"/>
      <c r="G1" s="57"/>
      <c r="H1" s="58"/>
    </row>
    <row r="2" spans="1:8" ht="14.4" customHeight="1" x14ac:dyDescent="0.3">
      <c r="A2" s="59"/>
      <c r="B2" s="60"/>
      <c r="C2" s="60"/>
      <c r="D2" s="60"/>
      <c r="E2" s="60"/>
      <c r="F2" s="60"/>
      <c r="G2" s="60"/>
      <c r="H2" s="61"/>
    </row>
    <row r="3" spans="1:8" ht="16.8" customHeight="1" x14ac:dyDescent="0.3">
      <c r="A3" s="62"/>
      <c r="B3" s="63"/>
      <c r="C3" s="63"/>
      <c r="D3" s="63"/>
      <c r="E3" s="63"/>
      <c r="F3" s="63"/>
      <c r="G3" s="63"/>
      <c r="H3" s="64"/>
    </row>
    <row r="4" spans="1:8" ht="15.6" x14ac:dyDescent="0.3">
      <c r="A4" s="65" t="s">
        <v>22</v>
      </c>
      <c r="B4" s="65"/>
      <c r="C4" s="65"/>
      <c r="D4" s="65"/>
      <c r="E4" s="65"/>
      <c r="F4" s="65"/>
      <c r="G4" s="65"/>
      <c r="H4" s="65"/>
    </row>
    <row r="5" spans="1:8" ht="15.6" x14ac:dyDescent="0.3">
      <c r="A5" s="66" t="s">
        <v>145</v>
      </c>
      <c r="B5" s="66"/>
      <c r="C5" s="66" t="s">
        <v>142</v>
      </c>
      <c r="D5" s="66"/>
      <c r="E5" s="66"/>
      <c r="F5" s="66"/>
      <c r="G5" s="66"/>
      <c r="H5" s="66"/>
    </row>
    <row r="6" spans="1:8" ht="15.6" x14ac:dyDescent="0.3">
      <c r="A6" s="66" t="s">
        <v>144</v>
      </c>
      <c r="B6" s="66"/>
      <c r="C6" s="67" t="s">
        <v>143</v>
      </c>
      <c r="D6" s="68"/>
      <c r="E6" s="68"/>
      <c r="F6" s="68"/>
      <c r="G6" s="68"/>
      <c r="H6" s="69"/>
    </row>
    <row r="7" spans="1:8" ht="31.2" x14ac:dyDescent="0.3">
      <c r="A7" s="2" t="s">
        <v>0</v>
      </c>
      <c r="B7" s="2" t="s">
        <v>23</v>
      </c>
      <c r="C7" s="3" t="s">
        <v>32</v>
      </c>
      <c r="D7" s="2" t="s">
        <v>24</v>
      </c>
      <c r="E7" s="2" t="s">
        <v>25</v>
      </c>
      <c r="F7" s="2" t="s">
        <v>26</v>
      </c>
      <c r="G7" s="2" t="s">
        <v>137</v>
      </c>
      <c r="H7" s="2" t="s">
        <v>27</v>
      </c>
    </row>
    <row r="8" spans="1:8" ht="15.6" x14ac:dyDescent="0.3">
      <c r="A8" s="54">
        <v>1</v>
      </c>
      <c r="B8" s="53" t="s">
        <v>115</v>
      </c>
      <c r="C8" s="4" t="s">
        <v>28</v>
      </c>
      <c r="D8" s="5">
        <v>1</v>
      </c>
      <c r="E8" s="5">
        <v>1</v>
      </c>
      <c r="F8" s="6"/>
      <c r="G8" s="6"/>
      <c r="H8" s="5">
        <v>1</v>
      </c>
    </row>
    <row r="9" spans="1:8" ht="15.6" x14ac:dyDescent="0.3">
      <c r="A9" s="54"/>
      <c r="B9" s="53"/>
      <c r="C9" s="7" t="s">
        <v>29</v>
      </c>
      <c r="D9" s="22">
        <v>7754.81</v>
      </c>
      <c r="E9" s="8">
        <f>D9</f>
        <v>7754.81</v>
      </c>
      <c r="F9" s="9"/>
      <c r="G9" s="9"/>
      <c r="H9" s="8">
        <f>E9</f>
        <v>7754.81</v>
      </c>
    </row>
    <row r="10" spans="1:8" ht="15.6" x14ac:dyDescent="0.3">
      <c r="A10" s="54">
        <v>2</v>
      </c>
      <c r="B10" s="53" t="s">
        <v>65</v>
      </c>
      <c r="C10" s="4" t="s">
        <v>28</v>
      </c>
      <c r="D10" s="5">
        <v>1</v>
      </c>
      <c r="E10" s="5">
        <v>1</v>
      </c>
      <c r="F10" s="5"/>
      <c r="G10" s="5"/>
      <c r="H10" s="5">
        <v>1</v>
      </c>
    </row>
    <row r="11" spans="1:8" ht="15.6" x14ac:dyDescent="0.3">
      <c r="A11" s="54"/>
      <c r="B11" s="55"/>
      <c r="C11" s="7" t="s">
        <v>29</v>
      </c>
      <c r="D11" s="8">
        <v>3892.05</v>
      </c>
      <c r="E11" s="8">
        <f>D11*E10</f>
        <v>3892.05</v>
      </c>
      <c r="F11" s="8"/>
      <c r="G11" s="8"/>
      <c r="H11" s="8">
        <f>D11</f>
        <v>3892.05</v>
      </c>
    </row>
    <row r="12" spans="1:8" ht="15.6" x14ac:dyDescent="0.3">
      <c r="A12" s="54">
        <v>3</v>
      </c>
      <c r="B12" s="53" t="s">
        <v>138</v>
      </c>
      <c r="C12" s="4" t="s">
        <v>28</v>
      </c>
      <c r="D12" s="5">
        <v>1</v>
      </c>
      <c r="E12" s="5">
        <v>1</v>
      </c>
      <c r="F12" s="5"/>
      <c r="G12" s="5"/>
      <c r="H12" s="5">
        <v>1</v>
      </c>
    </row>
    <row r="13" spans="1:8" ht="15.6" x14ac:dyDescent="0.3">
      <c r="A13" s="54"/>
      <c r="B13" s="53"/>
      <c r="C13" s="7" t="s">
        <v>29</v>
      </c>
      <c r="D13" s="8">
        <v>14567.04</v>
      </c>
      <c r="E13" s="10">
        <f>D13*E12</f>
        <v>14567.04</v>
      </c>
      <c r="F13" s="8"/>
      <c r="G13" s="8"/>
      <c r="H13" s="8">
        <f>D13</f>
        <v>14567.04</v>
      </c>
    </row>
    <row r="14" spans="1:8" ht="26.4" customHeight="1" x14ac:dyDescent="0.3">
      <c r="A14" s="54">
        <v>4</v>
      </c>
      <c r="B14" s="53" t="s">
        <v>139</v>
      </c>
      <c r="C14" s="4" t="s">
        <v>28</v>
      </c>
      <c r="D14" s="5">
        <v>1</v>
      </c>
      <c r="E14" s="5"/>
      <c r="F14" s="5">
        <v>1</v>
      </c>
      <c r="G14" s="5"/>
      <c r="H14" s="5">
        <v>1</v>
      </c>
    </row>
    <row r="15" spans="1:8" ht="31.8" customHeight="1" x14ac:dyDescent="0.3">
      <c r="A15" s="54"/>
      <c r="B15" s="53"/>
      <c r="C15" s="7" t="s">
        <v>29</v>
      </c>
      <c r="D15" s="8">
        <v>5739.52</v>
      </c>
      <c r="E15" s="10"/>
      <c r="F15" s="8">
        <f>D15</f>
        <v>5739.52</v>
      </c>
      <c r="G15" s="8"/>
      <c r="H15" s="8">
        <f>D15</f>
        <v>5739.52</v>
      </c>
    </row>
    <row r="16" spans="1:8" ht="15.6" x14ac:dyDescent="0.3">
      <c r="A16" s="54">
        <v>5</v>
      </c>
      <c r="B16" s="53" t="s">
        <v>81</v>
      </c>
      <c r="C16" s="4" t="s">
        <v>28</v>
      </c>
      <c r="D16" s="5">
        <v>1</v>
      </c>
      <c r="E16" s="5"/>
      <c r="F16" s="5">
        <v>1</v>
      </c>
      <c r="G16" s="5"/>
      <c r="H16" s="5">
        <v>1</v>
      </c>
    </row>
    <row r="17" spans="1:8" ht="15.6" x14ac:dyDescent="0.3">
      <c r="A17" s="54"/>
      <c r="B17" s="53"/>
      <c r="C17" s="7" t="s">
        <v>29</v>
      </c>
      <c r="D17" s="8">
        <v>5404.16</v>
      </c>
      <c r="E17" s="10"/>
      <c r="F17" s="8">
        <f>D17</f>
        <v>5404.16</v>
      </c>
      <c r="G17" s="8"/>
      <c r="H17" s="8">
        <f>D17</f>
        <v>5404.16</v>
      </c>
    </row>
    <row r="18" spans="1:8" ht="15.6" x14ac:dyDescent="0.3">
      <c r="A18" s="54">
        <v>6</v>
      </c>
      <c r="B18" s="53" t="s">
        <v>85</v>
      </c>
      <c r="C18" s="4" t="s">
        <v>28</v>
      </c>
      <c r="D18" s="5">
        <v>1</v>
      </c>
      <c r="E18" s="5"/>
      <c r="F18" s="5">
        <v>1</v>
      </c>
      <c r="G18" s="5"/>
      <c r="H18" s="5">
        <v>1</v>
      </c>
    </row>
    <row r="19" spans="1:8" ht="15.6" x14ac:dyDescent="0.3">
      <c r="A19" s="54"/>
      <c r="B19" s="53"/>
      <c r="C19" s="7" t="s">
        <v>29</v>
      </c>
      <c r="D19" s="8">
        <v>7127.13</v>
      </c>
      <c r="E19" s="10"/>
      <c r="F19" s="8">
        <f>D19</f>
        <v>7127.13</v>
      </c>
      <c r="G19" s="8"/>
      <c r="H19" s="8">
        <f>D19</f>
        <v>7127.13</v>
      </c>
    </row>
    <row r="20" spans="1:8" ht="15.6" x14ac:dyDescent="0.3">
      <c r="A20" s="54">
        <v>7</v>
      </c>
      <c r="B20" s="53" t="s">
        <v>140</v>
      </c>
      <c r="C20" s="4" t="s">
        <v>28</v>
      </c>
      <c r="D20" s="5">
        <v>1</v>
      </c>
      <c r="E20" s="5">
        <v>0.2</v>
      </c>
      <c r="F20" s="5">
        <v>0.4</v>
      </c>
      <c r="G20" s="5">
        <v>0.4</v>
      </c>
      <c r="H20" s="5">
        <v>1</v>
      </c>
    </row>
    <row r="21" spans="1:8" ht="15.6" x14ac:dyDescent="0.3">
      <c r="A21" s="54"/>
      <c r="B21" s="53"/>
      <c r="C21" s="7" t="s">
        <v>29</v>
      </c>
      <c r="D21" s="8">
        <v>35225.61</v>
      </c>
      <c r="E21" s="10">
        <f>D21*E20</f>
        <v>7045.1220000000003</v>
      </c>
      <c r="F21" s="8">
        <f>D21*F20</f>
        <v>14090.244000000001</v>
      </c>
      <c r="G21" s="8">
        <f>D21*G20</f>
        <v>14090.244000000001</v>
      </c>
      <c r="H21" s="8">
        <f>D21</f>
        <v>35225.61</v>
      </c>
    </row>
    <row r="22" spans="1:8" ht="15.6" x14ac:dyDescent="0.3">
      <c r="A22" s="54">
        <v>8</v>
      </c>
      <c r="B22" s="53" t="s">
        <v>141</v>
      </c>
      <c r="C22" s="4" t="s">
        <v>28</v>
      </c>
      <c r="D22" s="5">
        <v>1</v>
      </c>
      <c r="E22" s="5"/>
      <c r="F22" s="5"/>
      <c r="G22" s="5">
        <v>1</v>
      </c>
      <c r="H22" s="5">
        <v>1</v>
      </c>
    </row>
    <row r="23" spans="1:8" ht="15.6" x14ac:dyDescent="0.3">
      <c r="A23" s="54"/>
      <c r="B23" s="53"/>
      <c r="C23" s="7" t="s">
        <v>29</v>
      </c>
      <c r="D23" s="8">
        <v>4911.34</v>
      </c>
      <c r="E23" s="10"/>
      <c r="F23" s="8"/>
      <c r="G23" s="8">
        <f>D23*G22</f>
        <v>4911.34</v>
      </c>
      <c r="H23" s="8">
        <f>D23</f>
        <v>4911.34</v>
      </c>
    </row>
    <row r="24" spans="1:8" ht="15.6" x14ac:dyDescent="0.3">
      <c r="A24" s="54">
        <v>9</v>
      </c>
      <c r="B24" s="53" t="s">
        <v>106</v>
      </c>
      <c r="C24" s="4" t="s">
        <v>28</v>
      </c>
      <c r="D24" s="5">
        <v>1</v>
      </c>
      <c r="E24" s="5"/>
      <c r="F24" s="5"/>
      <c r="G24" s="5">
        <v>1</v>
      </c>
      <c r="H24" s="5">
        <v>1</v>
      </c>
    </row>
    <row r="25" spans="1:8" ht="15.6" x14ac:dyDescent="0.3">
      <c r="A25" s="54"/>
      <c r="B25" s="53"/>
      <c r="C25" s="7" t="s">
        <v>29</v>
      </c>
      <c r="D25" s="8">
        <v>12256.33</v>
      </c>
      <c r="E25" s="10"/>
      <c r="F25" s="8"/>
      <c r="G25" s="8">
        <f>D25*G24</f>
        <v>12256.33</v>
      </c>
      <c r="H25" s="8">
        <f>D25</f>
        <v>12256.33</v>
      </c>
    </row>
    <row r="26" spans="1:8" ht="15.6" x14ac:dyDescent="0.3">
      <c r="A26" s="53" t="s">
        <v>30</v>
      </c>
      <c r="B26" s="53"/>
      <c r="C26" s="4" t="s">
        <v>28</v>
      </c>
      <c r="D26" s="5">
        <v>1</v>
      </c>
      <c r="E26" s="5">
        <f>E27/D27</f>
        <v>0.34330834072837391</v>
      </c>
      <c r="F26" s="5">
        <f>F27/D27</f>
        <v>0.33403927971668285</v>
      </c>
      <c r="G26" s="5">
        <f>G27/D27</f>
        <v>0.3226523795549433</v>
      </c>
      <c r="H26" s="5">
        <v>1</v>
      </c>
    </row>
    <row r="27" spans="1:8" ht="15.6" x14ac:dyDescent="0.3">
      <c r="A27" s="53"/>
      <c r="B27" s="53"/>
      <c r="C27" s="11" t="s">
        <v>29</v>
      </c>
      <c r="D27" s="12">
        <f>D9+D11+D13+D15+D17+D19+D21+D23+D25</f>
        <v>96877.99</v>
      </c>
      <c r="E27" s="12">
        <f>E9+E11+E13+E21</f>
        <v>33259.022000000004</v>
      </c>
      <c r="F27" s="12">
        <f>F15+F17+F19+F21</f>
        <v>32361.054000000004</v>
      </c>
      <c r="G27" s="12">
        <f>G21+G23+G25</f>
        <v>31257.914000000004</v>
      </c>
      <c r="H27" s="39">
        <f>E27+F27+G27</f>
        <v>96877.99</v>
      </c>
    </row>
  </sheetData>
  <mergeCells count="25">
    <mergeCell ref="B22:B23"/>
    <mergeCell ref="A24:A25"/>
    <mergeCell ref="B24:B25"/>
    <mergeCell ref="A1:H3"/>
    <mergeCell ref="A4:H4"/>
    <mergeCell ref="A5:B5"/>
    <mergeCell ref="C5:H5"/>
    <mergeCell ref="A6:B6"/>
    <mergeCell ref="C6:H6"/>
    <mergeCell ref="A26:B27"/>
    <mergeCell ref="A8:A9"/>
    <mergeCell ref="B8:B9"/>
    <mergeCell ref="A10:A11"/>
    <mergeCell ref="B10:B11"/>
    <mergeCell ref="A12:A13"/>
    <mergeCell ref="B12:B13"/>
    <mergeCell ref="A14:A15"/>
    <mergeCell ref="B14:B15"/>
    <mergeCell ref="A16:A17"/>
    <mergeCell ref="B16:B17"/>
    <mergeCell ref="A18:A19"/>
    <mergeCell ref="B18:B19"/>
    <mergeCell ref="A20:A21"/>
    <mergeCell ref="B20:B21"/>
    <mergeCell ref="A22:A23"/>
  </mergeCells>
  <pageMargins left="0.511811024" right="0.511811024" top="0.78740157499999996" bottom="0.78740157499999996" header="0.31496062000000002" footer="0.31496062000000002"/>
  <pageSetup paperSize="9"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FC09B-D5EF-472F-9CF8-FCD199A064CE}">
  <dimension ref="A1:C24"/>
  <sheetViews>
    <sheetView workbookViewId="0">
      <selection activeCell="F28" sqref="F28"/>
    </sheetView>
  </sheetViews>
  <sheetFormatPr defaultRowHeight="14.4" x14ac:dyDescent="0.3"/>
  <cols>
    <col min="1" max="1" width="15.77734375" customWidth="1"/>
    <col min="2" max="2" width="31.5546875" customWidth="1"/>
    <col min="3" max="3" width="39" customWidth="1"/>
  </cols>
  <sheetData>
    <row r="1" spans="1:3" x14ac:dyDescent="0.3">
      <c r="A1" s="70"/>
      <c r="B1" s="71"/>
      <c r="C1" s="72"/>
    </row>
    <row r="2" spans="1:3" x14ac:dyDescent="0.3">
      <c r="A2" s="73"/>
      <c r="B2" s="74"/>
      <c r="C2" s="75"/>
    </row>
    <row r="3" spans="1:3" x14ac:dyDescent="0.3">
      <c r="A3" s="73"/>
      <c r="B3" s="74"/>
      <c r="C3" s="75"/>
    </row>
    <row r="4" spans="1:3" x14ac:dyDescent="0.3">
      <c r="A4" s="73"/>
      <c r="B4" s="74"/>
      <c r="C4" s="75"/>
    </row>
    <row r="5" spans="1:3" ht="15" thickBot="1" x14ac:dyDescent="0.35">
      <c r="A5" s="76"/>
      <c r="B5" s="77"/>
      <c r="C5" s="78"/>
    </row>
    <row r="6" spans="1:3" ht="18" customHeight="1" x14ac:dyDescent="0.3">
      <c r="A6" s="84" t="s">
        <v>60</v>
      </c>
      <c r="B6" s="85"/>
      <c r="C6" s="86"/>
    </row>
    <row r="7" spans="1:3" ht="15.6" customHeight="1" thickBot="1" x14ac:dyDescent="0.35">
      <c r="A7" s="87"/>
      <c r="B7" s="88"/>
      <c r="C7" s="89"/>
    </row>
    <row r="8" spans="1:3" ht="16.2" thickBot="1" x14ac:dyDescent="0.35">
      <c r="A8" s="79" t="s">
        <v>33</v>
      </c>
      <c r="B8" s="80"/>
      <c r="C8" s="23" t="s">
        <v>34</v>
      </c>
    </row>
    <row r="9" spans="1:3" ht="16.2" thickBot="1" x14ac:dyDescent="0.35">
      <c r="A9" s="81" t="s">
        <v>35</v>
      </c>
      <c r="B9" s="82"/>
      <c r="C9" s="83"/>
    </row>
    <row r="10" spans="1:3" ht="15.6" x14ac:dyDescent="0.3">
      <c r="A10" s="24" t="s">
        <v>36</v>
      </c>
      <c r="B10" s="25" t="s">
        <v>37</v>
      </c>
      <c r="C10" s="26" t="s">
        <v>38</v>
      </c>
    </row>
    <row r="11" spans="1:3" ht="15.6" x14ac:dyDescent="0.3">
      <c r="A11" s="27" t="s">
        <v>39</v>
      </c>
      <c r="B11" s="28" t="s">
        <v>40</v>
      </c>
      <c r="C11" s="29">
        <v>3</v>
      </c>
    </row>
    <row r="12" spans="1:3" ht="15.6" x14ac:dyDescent="0.3">
      <c r="A12" s="27" t="s">
        <v>41</v>
      </c>
      <c r="B12" s="28" t="s">
        <v>42</v>
      </c>
      <c r="C12" s="29">
        <v>0.8</v>
      </c>
    </row>
    <row r="13" spans="1:3" ht="15.6" x14ac:dyDescent="0.3">
      <c r="A13" s="27" t="s">
        <v>43</v>
      </c>
      <c r="B13" s="28" t="s">
        <v>44</v>
      </c>
      <c r="C13" s="29">
        <v>0.97</v>
      </c>
    </row>
    <row r="14" spans="1:3" ht="15.6" x14ac:dyDescent="0.3">
      <c r="A14" s="27" t="s">
        <v>45</v>
      </c>
      <c r="B14" s="28" t="s">
        <v>46</v>
      </c>
      <c r="C14" s="29">
        <v>0.59</v>
      </c>
    </row>
    <row r="15" spans="1:3" ht="15.6" x14ac:dyDescent="0.3">
      <c r="A15" s="27" t="s">
        <v>47</v>
      </c>
      <c r="B15" s="28" t="s">
        <v>48</v>
      </c>
      <c r="C15" s="29">
        <v>7.25</v>
      </c>
    </row>
    <row r="16" spans="1:3" ht="15.6" x14ac:dyDescent="0.3">
      <c r="A16" s="27" t="s">
        <v>49</v>
      </c>
      <c r="B16" s="30" t="s">
        <v>50</v>
      </c>
      <c r="C16" s="29">
        <f>C17+C18+C19+C20</f>
        <v>10.65</v>
      </c>
    </row>
    <row r="17" spans="1:3" ht="15.6" x14ac:dyDescent="0.3">
      <c r="A17" s="31" t="s">
        <v>17</v>
      </c>
      <c r="B17" s="32" t="s">
        <v>51</v>
      </c>
      <c r="C17" s="29">
        <v>3</v>
      </c>
    </row>
    <row r="18" spans="1:3" ht="15.6" x14ac:dyDescent="0.3">
      <c r="A18" s="31" t="s">
        <v>52</v>
      </c>
      <c r="B18" s="32" t="s">
        <v>53</v>
      </c>
      <c r="C18" s="29">
        <v>0.65</v>
      </c>
    </row>
    <row r="19" spans="1:3" ht="15.6" x14ac:dyDescent="0.3">
      <c r="A19" s="31" t="s">
        <v>54</v>
      </c>
      <c r="B19" s="32" t="s">
        <v>55</v>
      </c>
      <c r="C19" s="29">
        <v>2.5</v>
      </c>
    </row>
    <row r="20" spans="1:3" ht="15.6" x14ac:dyDescent="0.3">
      <c r="A20" s="31" t="s">
        <v>56</v>
      </c>
      <c r="B20" s="32" t="s">
        <v>57</v>
      </c>
      <c r="C20" s="29">
        <v>4.5</v>
      </c>
    </row>
    <row r="21" spans="1:3" ht="16.2" thickBot="1" x14ac:dyDescent="0.35">
      <c r="A21" s="33"/>
      <c r="B21" s="34" t="s">
        <v>58</v>
      </c>
      <c r="C21" s="35">
        <f>(((1+C11/100+C12/100+C13/100)*(1+C14/100)*(1+C15/100))/(1-C16/100))-1</f>
        <v>0.26501156538892023</v>
      </c>
    </row>
    <row r="24" spans="1:3" x14ac:dyDescent="0.3">
      <c r="B24" s="90" t="s">
        <v>59</v>
      </c>
      <c r="C24" s="90"/>
    </row>
  </sheetData>
  <mergeCells count="5">
    <mergeCell ref="A1:C5"/>
    <mergeCell ref="A8:B8"/>
    <mergeCell ref="A9:C9"/>
    <mergeCell ref="A6:C7"/>
    <mergeCell ref="B24:C24"/>
  </mergeCells>
  <pageMargins left="0.511811024" right="0.511811024" top="0.78740157499999996" bottom="0.78740157499999996" header="0.31496062000000002" footer="0.31496062000000002"/>
  <pageSetup paperSize="9"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ajyhiYLEelr3yAID3oBX1sOwtT5JJHpgCVC1t61jJAY=</DigestValue>
    </Reference>
    <Reference Type="http://www.w3.org/2000/09/xmldsig#Object" URI="#idOfficeObject">
      <DigestMethod Algorithm="http://www.w3.org/2001/04/xmlenc#sha256"/>
      <DigestValue>TMHRtU84a7chsUEQSrZjsW5XrCAT1RBJqsPpg/+iEE8=</DigestValue>
    </Reference>
    <Reference Type="http://uri.etsi.org/01903#SignedProperties" URI="#idSignedProperties">
      <Transforms>
        <Transform Algorithm="http://www.w3.org/TR/2001/REC-xml-c14n-20010315"/>
      </Transforms>
      <DigestMethod Algorithm="http://www.w3.org/2001/04/xmlenc#sha256"/>
      <DigestValue>NGZcm85fmvWCjJEKIV46GBswp5zbPfkecdI31VZqM7w=</DigestValue>
    </Reference>
  </SignedInfo>
  <SignatureValue>XQjNvCfRAMPPshAwamMJhHoPE5vHt1OugoTtVUfIbG0ySaURI1o0Rjnyim09VHwWrO6jr+ZyKiZl
ARDh9YFYv0FXUzxo7cxVv9RKUdh6yyRj7z183n8mR+8cNRK4iSoUR98F8z0dm3KmFic9bSTT8fkr
jBZLbpL7R4xBqMlmR5DaXiZNEgDceSFAU0yovZoBS3WJk2oNXPHu+XOQM5mFWPgEYtgxNzsdPMy1
ynkxnYQ51L41OFtahCN5nzrnUiqcrhH26OCJGrHpS/zQTW/NiRZ+hL8vRTSSpEAQTCZPBLUnKfRz
8LSmm6Tp9Y9FDOMhH7X0FgSkWuC5nXy6L+XRmg==</SignatureValue>
  <KeyInfo>
    <X509Data>
      <X509Certificate>MIIHsTCCBZmgAwIBAgIIfhtb+ncaTf8wDQYJKoZIhvcNAQELBQAwezELMAkGA1UEBhMCQlIxEzARBgNVBAoTCklDUC1CcmFzaWwxNjA0BgNVBAsTLVNlY3JldGFyaWEgZGEgUmVjZWl0YSBGZWRlcmFsIGRvIEJyYXNpbCAtIFJGQjEfMB0GA1UEAxMWQUMgQ09OU1VMVEkgQlJBU0lMIFJGQjAeFw0yNDExMjIxOTIwMjFaFw0yNzExMjIxOTIwMjFaMIHiMQswCQYDVQQGEwJCUjETMBEGA1UEChMKSUNQLUJyYXNpbDEXMBUGA1UECxMOMjkxMDM1MjIwMDAxMDkxNjA0BgNVBAsTLVNlY3JldGFyaWEgZGEgUmVjZWl0YSBGZWRlcmFsIGRvIEJyYXNpbCAtIFJGQjEVMBMGA1UECxMMUkZCIGUtQ1BGIEEzMRQwEgYDVQQLEwsoRU0gQlJBTkNPKTETMBEGA1UECxMKcHJlc2VuY2lhbDErMCkGA1UEAxMiQUJORVIgRkVSUkVJUkEgREUgTUVMTzoxNTM0NDM1OTY0MDCCASIwDQYJKoZIhvcNAQEBBQADggEPADCCAQoCggEBALh/8j1jtp8rBkDAKzaf0jlqdK/T+sZbqwQdiP/Z6VKjYJ4kdQbfo6WI73Kstr7oNIINXGglFhD4D1SpCd0q2F+qFnwMeOosql1F3SO+pMcR6BOmXqIoMusWTDHxCcR4+EQ4nwAgWz0c5PGoKTkZ4mTwzb5DuXAwZh14rlFAwM+3j0r8WUGV2IZCQjWuTwROevKKlHxrIn8JYZHJQoa1eJEAzx6FC1c6FvSnEUNredu2n0ylSCtbHimUwwADGiRw7xn2TVJx8rdk8V3KvGZjpSYXgrS5sJLkQcOQGDyoJYNVuE9bH320Q0OUX/Kp2JIVuTx3kw4ldU7nf0WWmW5zlQUCAwEAAaOCAs8wggLLMB8GA1UdIwQYMBaAFK7xoXB2E2r755R3nDIsV8sUOFnfMA4GA1UdDwEB/wQEAwIF4DCBgAYDVR0gBHkwdzB1BgZgTAECAz4wazBpBggrBgEFBQcCARZdaHR0cDovL3JlcG9zaXRvcmlvLmFjY29uc3VsdGlicmFzaWwuY29tLmJyL2FjLWFjY29uc3VsdGlicmFzaWxyZmIvZHBjLWFjY29uc3VsdGlicmFzaWxyZmIucGRmMIHgBgNVHR8EgdgwgdUwaKBmoGSGYmh0dHA6Ly9yZXBvc2l0b3Jpby5hY2NvbnN1bHRpYnJhc2lsLmNvbS5ici9hYy1hY2NvbnN1bHRpYnJhc2lscmZiL2xjci1hYy1hY2NvbnN1bHRpYnJhc2lscmZidjQuY3JsMGmgZ6BlhmNodHRwOi8vcmVwb3NpdG9yaW8yLmFjY29uc3VsdGlicmFzaWwuY29tLmJyL2FjLWFjY29uc3VsdGlicmFzaWxyZmIvbGNyLWFjLWFjY29uc3VsdGlicmFzaWxyZmJ2NC5jcmwwegYIKwYBBQUHAQEEbjBsMGoGCCsGAQUFBzAChl5odHRwOi8vcmVwb3NpdG9yaW8uYWNjb25zdWx0aWJyYXNpbC5jb20uYnIvYWMtYWNjb25zdWx0aWJyYXNpbHJmYi9hYy1hY2NvbnN1bHRpYnJhc2lscmZidjQucDdiMIGWBgNVHREEgY4wgYuBFkFCTkVSQlVSSVRJU0BHTUFJTC5DT02gOAYFYEwBAwGgLxMtMDIxMjIwMDExNTM0NDM1OTY0MDAwMDAwMDAwMDAwMDAwMDAwMDAwMDAwMDAwoB4GBWBMAQMFoBUTEzAwMDAwMDAwMDAwMDAwMDAwMDCgFwYFYEwBAwagDhMMMDAwMDAwMDAwMDAwMB0GA1UdJQQWMBQGCCsGAQUFBwMCBggrBgEFBQcDBDANBgkqhkiG9w0BAQsFAAOCAgEAWCrrzWdwXGXm2QyOrba9x9DCQgx4vAqFuKJAd5mxZZODooyhHplmVx6dLMKFgkg+wX+D5R7DxtMg5ClwjuIPqCfPNnGOUlHcbVr2YTswQzbeKrCsPzaI0yyo01BCMOSxvUCN0mP7qmhncytg+Lh4Iwh8t2ntna6r14Uq1DtUEVxa4I1riJQarx4U/+WUTKG/AsQ2wMw+X0QAHIkTrN0ZtjS1pqSwEN/zQjFITHkgfdd+cLMjLb8Qrn/FgnZUngnpyBqBv/nZvRaQlBnun8yVEiP7OLPtHFIQiRZ0rJ5AedfYWQyGEDzx7GmFCtJ+zCHnGOc1d+T22gL8BxoQV+HPci6Z0xX4zspjbKOVdb732M+F0N11KF4oTpYVIDJCr8IDWMCGd+AlzeyVaghUKeD4WkC+UjK0jPkMwF7KppErx9b8gw70ZLQ3HzGKpFcqSSx+LpeTx403sIKtgzSi9ZjgQkef5byaNMOKMOGGlIC1clIZA34EBpF/1M33vkdVF+qjQ+yP7nO75l/94tf+SY81qxSHhEk4piVpYytTkDrrZ67ii+v8/bItWLU5njb4JzmyuWMuKTC33RCZ0eqV5E+NGMgLTLElrwEe1TnuDySxhJKDKZjBc3+UdJZXKLEVXNKy2+i/Ibr31nD0ND1y1Y5JRuro/72P1foEP4YiWd7M6L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sVgQ7QGa899od4tJwuurFzdLuZqHSeF11SLSNCirftE=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IZWyuJviCgcm57c8fiQ1FudCc9DRAPXTNW9MixGbQ8I=</DigestValue>
      </Reference>
      <Reference URI="/xl/drawings/drawing2.xml?ContentType=application/vnd.openxmlformats-officedocument.drawing+xml">
        <DigestMethod Algorithm="http://www.w3.org/2001/04/xmlenc#sha256"/>
        <DigestValue>t/u+LJKFcXyXXaQSY3RdP8f+LNmU+CAW5SE8VVZKk3s=</DigestValue>
      </Reference>
      <Reference URI="/xl/drawings/drawing3.xml?ContentType=application/vnd.openxmlformats-officedocument.drawing+xml">
        <DigestMethod Algorithm="http://www.w3.org/2001/04/xmlenc#sha256"/>
        <DigestValue>5fYPEPlre9b7sMVaEabW07ZYncBddb1w+lJ+JNp2m1g=</DigestValue>
      </Reference>
      <Reference URI="/xl/media/image1.png?ContentType=image/png">
        <DigestMethod Algorithm="http://www.w3.org/2001/04/xmlenc#sha256"/>
        <DigestValue>EfMaae3/a0eZsBsKVD4FBdKOosEScLbKHoOcXcA765Y=</DigestValue>
      </Reference>
      <Reference URI="/xl/media/image2.png?ContentType=image/png">
        <DigestMethod Algorithm="http://www.w3.org/2001/04/xmlenc#sha256"/>
        <DigestValue>iKOl3Bk1/vVGq+tYceRng2nCnnXG6aZjz9OtTHjwhaA=</DigestValue>
      </Reference>
      <Reference URI="/xl/printerSettings/printerSettings1.bin?ContentType=application/vnd.openxmlformats-officedocument.spreadsheetml.printerSettings">
        <DigestMethod Algorithm="http://www.w3.org/2001/04/xmlenc#sha256"/>
        <DigestValue>1ZPpfBeH/K4AyMqEX/aBIPbfJgy2vxxRvXXZLbaJwLk=</DigestValue>
      </Reference>
      <Reference URI="/xl/printerSettings/printerSettings2.bin?ContentType=application/vnd.openxmlformats-officedocument.spreadsheetml.printerSettings">
        <DigestMethod Algorithm="http://www.w3.org/2001/04/xmlenc#sha256"/>
        <DigestValue>y0J9f5jw694x+UPFaQI20AqZPhQTDmSqAfwxkYWWFIU=</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UfeQKv9Gxsx3oXdPbYimT94Lc60eqc2DJ7FLiOX/Hlk=</DigestValue>
      </Reference>
      <Reference URI="/xl/styles.xml?ContentType=application/vnd.openxmlformats-officedocument.spreadsheetml.styles+xml">
        <DigestMethod Algorithm="http://www.w3.org/2001/04/xmlenc#sha256"/>
        <DigestValue>5anKnUt+TRgbHJffTOWAlMR5f+9g9w4656JPK6gOL/o=</DigestValue>
      </Reference>
      <Reference URI="/xl/theme/theme1.xml?ContentType=application/vnd.openxmlformats-officedocument.theme+xml">
        <DigestMethod Algorithm="http://www.w3.org/2001/04/xmlenc#sha256"/>
        <DigestValue>UjOvE6DspcGH4J48/R/wKpX04oXW2mCGbLigBn8v2Wg=</DigestValue>
      </Reference>
      <Reference URI="/xl/workbook.xml?ContentType=application/vnd.openxmlformats-officedocument.spreadsheetml.sheet.main+xml">
        <DigestMethod Algorithm="http://www.w3.org/2001/04/xmlenc#sha256"/>
        <DigestValue>eSm7KSqDsoX3/C0VmtTlVChiq8bBA6mVCwQuYcwzTDE=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sheet1.xml?ContentType=application/vnd.openxmlformats-officedocument.spreadsheetml.worksheet+xml">
        <DigestMethod Algorithm="http://www.w3.org/2001/04/xmlenc#sha256"/>
        <DigestValue>Z0n/RlApp//oIhFRLDwhbXWRNGXOvJ76LbGg7+DL8X0=</DigestValue>
      </Reference>
      <Reference URI="/xl/worksheets/sheet2.xml?ContentType=application/vnd.openxmlformats-officedocument.spreadsheetml.worksheet+xml">
        <DigestMethod Algorithm="http://www.w3.org/2001/04/xmlenc#sha256"/>
        <DigestValue>1jD1llSF+hB4nkh4CTqfZR7M7ib8+EbRkChiuzDqZhM=</DigestValue>
      </Reference>
      <Reference URI="/xl/worksheets/sheet3.xml?ContentType=application/vnd.openxmlformats-officedocument.spreadsheetml.worksheet+xml">
        <DigestMethod Algorithm="http://www.w3.org/2001/04/xmlenc#sha256"/>
        <DigestValue>WXVlPKNZwXuezxR/6oYribOgqq+Kp30HrbakmUzQr2Q=</DigestValue>
      </Reference>
    </Manifest>
    <SignatureProperties>
      <SignatureProperty Id="idSignatureTime" Target="#idPackageSignature">
        <mdssi:SignatureTime xmlns:mdssi="http://schemas.openxmlformats.org/package/2006/digital-signature">
          <mdssi:Format>YYYY-MM-DDThh:mm:ssTZD</mdssi:Format>
          <mdssi:Value>2026-02-04T17:43:23Z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Praça JK, s/n</Address1>
          <Address2/>
        </SignatureInfoV2>
      </SignatureProperty>
    </SignatureProperties>
  </Object>
  <Object>
    <xd:QualifyingProperties xmlns:xd="http://uri.etsi.org/01903/v1.3.2#" Target="#idPackageSignature">
      <xd:SignedProperties Id="idSignedProperties">
        <xd:SignedSignatureProperties>
          <xd:SigningTime>2026-02-04T17:43:23Z</xd:SigningTime>
          <xd:SigningCertificate>
            <xd:Cert>
              <xd:CertDigest>
                <DigestMethod Algorithm="http://www.w3.org/2001/04/xmlenc#sha256"/>
                <DigestValue>r1+vvUf4QVo3h1Ry3jN+5OJIZLG3/0/Wry1l8U/yXFM=</DigestValue>
              </xd:CertDigest>
              <xd:IssuerSerial>
                <X509IssuerName>CN=AC CONSULTI BRASIL RFB, OU=Secretaria da Receita Federal do Brasil - RFB, O=ICP-Brasil, C=BR</X509IssuerName>
                <X509SerialNumber>9086957804448271871</X509SerialNumber>
              </xd:IssuerSerial>
            </xd:Cert>
          </xd:SigningCertificate>
          <xd:SignaturePolicyIdentifier>
            <xd:SignaturePolicyImplied/>
          </xd:SignaturePolicyIdentifier>
          <xd:SignatureProductionPlace>
            <xd:City>Unaí</xd:City>
            <xd:StateOrProvince>MG</xd:StateOrProvince>
            <xd:PostalCode/>
            <xd:CountryName>Brasil</xd:CountryName>
          </xd:SignatureProductionPlace>
          <xd:SignerRole>
            <xd:ClaimedRoles>
              <xd:ClaimedRole>Engenheiro Civil</xd:ClaimedRole>
            </xd:ClaimedRoles>
          </xd:SignerRole>
        </xd:SignedSignatureProperties>
        <xd:SignedDataObjectProperties>
          <xd:CommitmentTypeIndication>
            <xd:CommitmentTypeId>
              <xd:Identifier>http://uri.etsi.org/01903/v1.2.2#ProofOfOrigin</xd:Identifier>
              <xd:Description>Criou e aprovou este documento</xd:Description>
            </xd:CommitmentTypeId>
            <xd:AllSignedDataObjects/>
          </xd:CommitmentTypeIndication>
        </xd:SignedDataObjectProperties>
      </xd:SignedProperties>
      <xd:UnsignedProperties>
        <xd:UnsignedSignatureProperties>
          <xd:CertificateValues>
            <xd:EncapsulatedX509Certificate>MIIG3jCCBMagAwIBAgIBEDANBgkqhkiG9w0BAQ0FADCBkDELMAkGA1UEBhMCQlIxEzARBgNVBAoMCklDUC1CcmFzaWwxNDAyBgNVBAsMK0F1dG9yaWRhZGUgQ2VydGlmaWNhZG9yYSBSYWl6IEJyYXNpbGVpcmEgdjUxNjA0BgNVBAMMLUFDIFNlY3JldGFyaWEgZGEgUmVjZWl0YSBGZWRlcmFsIGRvIEJyYXNpbCB2NDAeFw0xNzA1MzExODUyMDRaFw0yOTAyMjAxODUyMDRaMHsxCzAJBgNVBAYTAkJSMRMwEQYDVQQKEwpJQ1AtQnJhc2lsMTYwNAYDVQQLEy1TZWNyZXRhcmlhIGRhIFJlY2VpdGEgRmVkZXJhbCBkbyBCcmFzaWwgLSBSRkIxHzAdBgNVBAMTFkFDIENPTlNVTFRJIEJSQVNJTCBSRkIwggIiMA0GCSqGSIb3DQEBAQUAA4ICDwAwggIKAoICAQDLkrDxDtm9JgCFliPQ/aBrlT8AzyyZ5XJqTVYnZfZsMiMMoT/mVyJ8iFYt7TPQJk17EaN/4JUT17rEfpGvKuGSduDWHsbjUGn91G7iLHTdGnPrQ4fnnfhWnB4ecSMsJbK2k0juQB1IunlEkbcN0/D/Z+mE3eMkdXD3VD+18zZF0rItJkxJL4+ixZHnhJuypkgQK8IpGocwg2GyVTRXPZbqFHu/4PFvX80oN6+51e9kvjTaePbPdtMaJP6zAuZHpNapYhbsFRHOB+KyCUI68lYlE/PlQPYzF7+S+P+Tjes66FDjWNDH3AApyOiZBNpX8tyePbDUuKi5VoTGXJtZHPwTRMEq5iCXqsTEfIHND1mfGC0av22V84PXVDHSmzXQ0La5LmJ71oyXcQ8OaOcLbqQrUernCRMA9qe/TkVtb6Q4tNimGNLNHw0kfEaakN+TT/T1jzexUZHZ9RKpemL8lQxU0B4xaIv/6SZkigCcrgo1RBn0RwRKZS7s5eLE0Oi/LqevXOyLrx8bzEWQFc4wzhrP28Mamdix20hPIV5yxwGuuIp8+c9zGZsVBbcEa/E7tCpiPyofVoYO+07x4qdIy4NoJt9kYfL89xPKtWs+rdhjbVV7A5qex/VGxKjSezcs3qHApENRKW1rOBs0URAcelx54B+5O3N8wyu3qFngKcTh1QIDAQABo4IBVTCCAVEwgacGA1UdIASBnzCBnDBMBgZgTAECAUEwQjBABggrBgEFBQcCARY0aHR0cDovL3d3dy5yZWNlaXRhLmZhemVuZGEuZ292LmJyL2FjcmZiL2RwY2FjcmZiLnBkZjBMBgZgTAECAz4wQjBABggrBgEFBQcCARY0aHR0cDovL3d3dy5yZWNlaXRhLmZhemVuZGEuZ292LmJyL2FjcmZiL2RwY2FjcmZiLnBkZjBEBgNVHR8EPTA7MDmgN6A1hjNodHRwOi8vd3d3LnJlY2VpdGEuZmF6ZW5kYS5nb3YuYnIvYWNyZmIvYWNyZmJ2NC5jcmwwHwYDVR0jBBgwFoAUGpjmQ8oc3ZKemWNFWirpH4cgzTUwHQYDVR0OBBYEFK7xoXB2E2r755R3nDIsV8sUOFnfMA8GA1UdEwEB/wQFMAMBAf8wDgYDVR0PAQH/BAQDAgEGMA0GCSqGSIb3DQEBDQUAA4ICAQAQ+4hQLyCOH8tTCdRB8KhDj6bRYoFL4xJ/IgIDewpCEMd5vYFbEKr+o/XZlDLBM/dAlfOl7fmLfDjPs71RY2F1b8yNiihDT5Jf46RViSBrn4ezFkT2+4cT/p+jmaIi9tT5XDwDmO9qwNX6wecQYYuY7ER8moLRDUOM/w5fSL/LsHWR/vF5ruyCpek+1SqClWstSBIYfJ4UzoxxeLC3N/ucdEE9MGkbU8SAOgdXy0yVQgFjmGPx+0NMFQkw5VRAwzacBVyW02EwdFkTvNHbF+xTpQimAJ1f/DQMJKALKrRu2rlaxCMzE3s3X8VSTvSYB0a1pxB377A2ZkDe9VaZ+1DDXyuNCGRVfBqIpkBVPC0x2qWo8YtAjhNek1crWA/dhHhbDauUA7zTG++ZtTqawrvgm/+S5dESGa1f3lpSRSH6Vl8XydIBWJJkg9h0emXRGlE3xNE9id+cSt0+NMVL3s+YWstxwqv8roptuuTrMRJzPhysYLemWmqJ6daN8pUHbY+Zqju5QLCmuclK2Y/KVhxy6nkCyQUge5dCU8y1EjjzCJq5W7gUDjPLno3sfvSsqeLd9hdjpSS4ATzTtLsq7YIASTmxwkcj4xX5ptWXAyS2zvhMXUJQ1cjxVLPPoiyO2RFIqqCZIMfbYUerxO/5QLW9B/MfK615DrCWBPQXwXHtuQ==</xd:EncapsulatedX509Certificate>
            <xd:EncapsulatedX509Certificate>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csX2yNEOVJjr/SeuSv5bE0gIc/kUjoYVNMuUe+CTBY/gkoIiwR7qr7Dsp9jn8FTLnALrn6j1sbbkoD4ytTI3WHUuiefz/oApv+H5zPswj3JqUyXaK7bzN5Akc3PNFUzRb3+UbtYA2fXinBAewxrpZidGX0A+ioC++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UFag+ypZhyk8voAaXQjw3qGubWI68jFNZTrNXjQThIlJWI83OWjcvmIr4SPgbf9hIIHzznSdzqPXXdAZRNS9fxrxmgoTcG4I7cu1hZgBv9HHIaUKr2MwXAdNiqoe71wDkLCKUx8/fVJnhswqHBHYAj+KjBwyoJW1JliL91QOT3Bjz2epj7kj7tAgMBAAGjgbswgbgwHQYDVR0OBBYEFBqY5kPKHN2SnpljRVoq6R+HIM01MA8GA1UdEwEB/wQFMAMBAf8wDgYDVR0PAQH/BAQDAgEGMBQGA1UdIAQNMAswCQYFYEwBAQgwADA/BgNVHR8EODA2MDSgMqAwhi5odHRwOi8vYWNyYWl6LmljcGJyYXNpbC5nb3YuYnIvTENSYWNyYWl6djUuY3JsMB8GA1UdIwQYMBaAFGmovnXZxO9s5xNF5GFu5Wj4tkBeMA0GCSqGSIb3DQEBDQUAA4ICAQBrQuAL6TWbdnOpHbgSzAd9Pkc+vr5uTd7ml4xfPPs/I+BNCGT9Q6OTx/26m6q9rOrl6/9AASYDE5esiwBlaQ4OPzQQ37zrf5d4FnGxnsRMdjEL2pjks7ull66LZX8k5HOfnxy5iYo1hTy46UYg28PXdL55qTljilj4LueNFlTCmK2m9Vo1E6F/Ss79D31uwVBadgoK/i95dFONNlSj/w3/sa9Pbkq3JCJ10ET01GmBSTrtired+zzcj26QT0hjQQ5PUB6wV2+bhUx+WN/rXiLph/DPvy7gg8hrn4mVHBYOEPPoq7qBsX77cswycENKXrlq+gHA2Lj8hkrbfQt4pZQzT+6nLOSOyqMI21ql781eErJySwJ0R9LdPQNm3MUS/ifoRPdjFGWUktBRue/03QrVYtwFBMaIjF/p93Bmb/42xfkL/TG/W6EicBcGLms2SU4pBtw+NDFMQ1YXxNJQoNJ2uzxnzBSqdr5bF5qZth4EHob+I8uUFYylIoCHWvMD1pAxTu8fC9366lkt7cpBARiOdB2MN31JQK3nxjeQeXHiudm8twSzNp0wbJViUiRfNZbqH3yNe8ZTYUQds7hCCcZh3pZbe4PNWS2WDiifF9uXRdfAL3qsEubQOrA/s+EvZha6afCs4d4BlGKQsf64r0iPnX6hFxR4h4sXRI9x5xRMtA==</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Planilha Muro</vt:lpstr>
      <vt:lpstr>Cronograma Muro</vt:lpstr>
      <vt:lpstr>BDI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Administrador@prefeitura</dc:creator>
  <cp:lastModifiedBy>Administrador@prefeitura</cp:lastModifiedBy>
  <cp:lastPrinted>2026-02-04T17:40:54Z</cp:lastPrinted>
  <dcterms:created xsi:type="dcterms:W3CDTF">2025-04-09T17:43:34Z</dcterms:created>
  <dcterms:modified xsi:type="dcterms:W3CDTF">2026-02-04T17:41:04Z</dcterms:modified>
</cp:coreProperties>
</file>